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E DRIVE\Jayesh GAD New\capital expenditure\New Branches\Ambalapuzha\"/>
    </mc:Choice>
  </mc:AlternateContent>
  <bookViews>
    <workbookView xWindow="-108" yWindow="-108" windowWidth="23256" windowHeight="12456"/>
  </bookViews>
  <sheets>
    <sheet name="Interior Estimate" sheetId="2" r:id="rId1"/>
    <sheet name="DETAIL" sheetId="1" r:id="rId2"/>
  </sheets>
  <definedNames>
    <definedName name="_xlnm.Print_Area" localSheetId="0">'Interior Estimate'!$A$1:$F$41</definedName>
    <definedName name="_xlnm.Print_Titles" localSheetId="0">'Interior Estimate'!$2:$2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6" i="1" l="1"/>
  <c r="F115" i="1"/>
  <c r="F117" i="1" s="1"/>
  <c r="I117" i="1" s="1"/>
  <c r="F113" i="1"/>
  <c r="F111" i="1"/>
  <c r="F112" i="1"/>
  <c r="F106" i="1"/>
  <c r="F81" i="1" l="1"/>
  <c r="F80" i="1"/>
  <c r="F59" i="1"/>
  <c r="F53" i="1"/>
  <c r="F54" i="1"/>
  <c r="F52" i="1"/>
  <c r="F62" i="1"/>
  <c r="F61" i="1"/>
  <c r="F60" i="1"/>
  <c r="C7" i="2"/>
  <c r="F7" i="2" s="1"/>
  <c r="F19" i="1"/>
  <c r="F18" i="1"/>
  <c r="D17" i="2"/>
  <c r="F17" i="2" s="1"/>
  <c r="F20" i="1" l="1"/>
  <c r="I20" i="1" s="1"/>
  <c r="F16" i="2"/>
  <c r="C19" i="2" l="1"/>
  <c r="C20" i="2"/>
  <c r="F131" i="1" l="1"/>
  <c r="F130" i="1"/>
  <c r="F126" i="1"/>
  <c r="F127" i="1"/>
  <c r="I107" i="1"/>
  <c r="C30" i="2"/>
  <c r="F50" i="1"/>
  <c r="F51" i="1"/>
  <c r="F48" i="1"/>
  <c r="F42" i="1"/>
  <c r="F6" i="1"/>
  <c r="F30" i="2" l="1"/>
  <c r="F31" i="2"/>
  <c r="C32" i="2"/>
  <c r="F32" i="2" s="1"/>
  <c r="C25" i="2"/>
  <c r="F82" i="1"/>
  <c r="F66" i="1"/>
  <c r="F125" i="1" l="1"/>
  <c r="F128" i="1"/>
  <c r="C12" i="2" l="1"/>
  <c r="C11" i="2"/>
  <c r="I42" i="1" l="1"/>
  <c r="F24" i="2" l="1"/>
  <c r="F49" i="1" l="1"/>
  <c r="F55" i="1" s="1"/>
  <c r="F36" i="2" l="1"/>
  <c r="F79" i="1" l="1"/>
  <c r="F32" i="1"/>
  <c r="F135" i="1" l="1"/>
  <c r="F136" i="1"/>
  <c r="F58" i="1"/>
  <c r="F63" i="1" s="1"/>
  <c r="C38" i="2" l="1"/>
  <c r="C37" i="2"/>
  <c r="C35" i="2" l="1"/>
  <c r="C34" i="2"/>
  <c r="C33" i="2"/>
  <c r="C28" i="2"/>
  <c r="C27" i="2"/>
  <c r="C26" i="2"/>
  <c r="C23" i="2"/>
  <c r="C22" i="2"/>
  <c r="C21" i="2"/>
  <c r="C15" i="2"/>
  <c r="C14" i="2"/>
  <c r="C13" i="2"/>
  <c r="C10" i="2"/>
  <c r="C9" i="2"/>
  <c r="C8" i="2"/>
  <c r="C6" i="2"/>
  <c r="C5" i="2"/>
  <c r="C4" i="2"/>
  <c r="F38" i="2" l="1"/>
  <c r="F37" i="2"/>
  <c r="F34" i="2"/>
  <c r="F33" i="2"/>
  <c r="F29" i="2"/>
  <c r="F27" i="2"/>
  <c r="F26" i="2"/>
  <c r="F25" i="2"/>
  <c r="F23" i="2"/>
  <c r="F22" i="2"/>
  <c r="F21" i="2"/>
  <c r="F20" i="2"/>
  <c r="F19" i="2"/>
  <c r="F15" i="2"/>
  <c r="F14" i="2"/>
  <c r="F13" i="2"/>
  <c r="F12" i="2"/>
  <c r="F11" i="2"/>
  <c r="F10" i="2"/>
  <c r="F6" i="2"/>
  <c r="F5" i="2"/>
  <c r="F4" i="2"/>
  <c r="F35" i="2"/>
  <c r="F28" i="2"/>
  <c r="F9" i="2"/>
  <c r="F8" i="2"/>
  <c r="F39" i="2" l="1"/>
  <c r="F40" i="2" l="1"/>
  <c r="F41" i="2" s="1"/>
  <c r="F29" i="1"/>
  <c r="F134" i="1" l="1"/>
  <c r="F129" i="1"/>
  <c r="F124" i="1"/>
  <c r="F123" i="1"/>
  <c r="F122" i="1"/>
  <c r="F121" i="1"/>
  <c r="F110" i="1"/>
  <c r="I106" i="1"/>
  <c r="I102" i="1"/>
  <c r="I92" i="1"/>
  <c r="F78" i="1"/>
  <c r="F67" i="1"/>
  <c r="I63" i="1"/>
  <c r="F37" i="1"/>
  <c r="F36" i="1"/>
  <c r="F28" i="1"/>
  <c r="F27" i="1"/>
  <c r="F23" i="1"/>
  <c r="F24" i="1" s="1"/>
  <c r="F15" i="1"/>
  <c r="F14" i="1"/>
  <c r="F10" i="1"/>
  <c r="F9" i="1"/>
  <c r="F5" i="1"/>
  <c r="F4" i="1"/>
  <c r="F132" i="1" l="1"/>
  <c r="F7" i="1"/>
  <c r="I7" i="1" s="1"/>
  <c r="F83" i="1"/>
  <c r="I83" i="1" s="1"/>
  <c r="F30" i="1"/>
  <c r="I30" i="1" s="1"/>
  <c r="F137" i="1"/>
  <c r="I137" i="1" s="1"/>
  <c r="I132" i="1"/>
  <c r="I55" i="1"/>
  <c r="I67" i="1"/>
  <c r="F33" i="1"/>
  <c r="I33" i="1" s="1"/>
  <c r="F16" i="1"/>
  <c r="I16" i="1" s="1"/>
  <c r="F11" i="1"/>
  <c r="I11" i="1" s="1"/>
  <c r="F38" i="1"/>
  <c r="I38" i="1" s="1"/>
  <c r="I113" i="1"/>
  <c r="I24" i="1"/>
</calcChain>
</file>

<file path=xl/sharedStrings.xml><?xml version="1.0" encoding="utf-8"?>
<sst xmlns="http://schemas.openxmlformats.org/spreadsheetml/2006/main" count="258" uniqueCount="179">
  <si>
    <t>Sl.No</t>
  </si>
  <si>
    <t>Description</t>
  </si>
  <si>
    <t>Qty</t>
  </si>
  <si>
    <t>Unit</t>
  </si>
  <si>
    <t>Rate</t>
  </si>
  <si>
    <t>Amount</t>
  </si>
  <si>
    <t>BANKING AREA</t>
  </si>
  <si>
    <t xml:space="preserve">sl.no </t>
  </si>
  <si>
    <t xml:space="preserve">description </t>
  </si>
  <si>
    <t>nos</t>
  </si>
  <si>
    <t>l</t>
  </si>
  <si>
    <t>h</t>
  </si>
  <si>
    <t>qty</t>
  </si>
  <si>
    <t>unit</t>
  </si>
  <si>
    <t>banking area</t>
  </si>
  <si>
    <t>sq.m.</t>
  </si>
  <si>
    <t>Composite partition with one side ply and other cement board (including door)</t>
  </si>
  <si>
    <t>Sq. Mts.</t>
  </si>
  <si>
    <t>TOTAL</t>
  </si>
  <si>
    <t>ADD 18% GST</t>
  </si>
  <si>
    <t>TOTAL INCLUDING GST</t>
  </si>
  <si>
    <t>sides</t>
  </si>
  <si>
    <t>Manager's cabin</t>
  </si>
  <si>
    <t>fixed glazing</t>
  </si>
  <si>
    <t xml:space="preserve">entrance door sides </t>
  </si>
  <si>
    <t>Front of Manager's cabin</t>
  </si>
  <si>
    <t>Partly glazed Partition for the side of Manager's Cabin including Door with 8mm toughened glass</t>
  </si>
  <si>
    <t>Left side</t>
  </si>
  <si>
    <t xml:space="preserve">double skinned &amp; partly glazed low ht partition for cash, counting etc including doors </t>
  </si>
  <si>
    <t>cash right side</t>
  </si>
  <si>
    <t>Wicket Gate</t>
  </si>
  <si>
    <t>wicket gate</t>
  </si>
  <si>
    <t>12mm glass infront of sup, cash, gold table</t>
  </si>
  <si>
    <t xml:space="preserve">cash </t>
  </si>
  <si>
    <t>gold table</t>
  </si>
  <si>
    <t>Floating glass shelf</t>
  </si>
  <si>
    <t>bison panel partition</t>
  </si>
  <si>
    <t>Solid Partition including Door with vision panel</t>
  </si>
  <si>
    <t>strong room passage</t>
  </si>
  <si>
    <t>doors</t>
  </si>
  <si>
    <t>Glazed al door</t>
  </si>
  <si>
    <t xml:space="preserve">column cladding </t>
  </si>
  <si>
    <t>Furnitures</t>
  </si>
  <si>
    <t>banking counters &amp; furnitures</t>
  </si>
  <si>
    <t>a</t>
  </si>
  <si>
    <t>chief managers table 180x90x75cm</t>
  </si>
  <si>
    <t>b</t>
  </si>
  <si>
    <t>Senior managers table 150x75x75cm</t>
  </si>
  <si>
    <t>c</t>
  </si>
  <si>
    <t>d</t>
  </si>
  <si>
    <t>e</t>
  </si>
  <si>
    <t>f</t>
  </si>
  <si>
    <t>running counter</t>
  </si>
  <si>
    <t>rmt</t>
  </si>
  <si>
    <t>side table</t>
  </si>
  <si>
    <t>chief manger  (105x45cm)</t>
  </si>
  <si>
    <t>75x45 cm(Gold)</t>
  </si>
  <si>
    <t>Supr 90x40 cm</t>
  </si>
  <si>
    <t>Dressing table inside strong room</t>
  </si>
  <si>
    <t>pantry counter</t>
  </si>
  <si>
    <t>writing table &amp; slip holder 120X30 cm</t>
  </si>
  <si>
    <t>notice board 90x120 cm</t>
  </si>
  <si>
    <t xml:space="preserve">gypsum false ceiling </t>
  </si>
  <si>
    <t>banking hall  and manager cabin</t>
  </si>
  <si>
    <t>cove</t>
  </si>
  <si>
    <t>deduction</t>
  </si>
  <si>
    <t>b)</t>
  </si>
  <si>
    <t>grid ceiling</t>
  </si>
  <si>
    <t>Wicket gate 105 cms wide (75cms wide + 30cms wide) and 75 cms height.</t>
  </si>
  <si>
    <t>Wicket gate made out 18mm BWR plywood covered on both sides with laminate with edges finished with 6mm thick beechwood lipping. This shall be hinged to the counters on both sides (additional plywood panels Should be given in the counters for fixing hinges if necessary) Tower bolts to be provided for keeping the wicket gate closed</t>
  </si>
  <si>
    <t>Nos</t>
  </si>
  <si>
    <t>Rmts</t>
  </si>
  <si>
    <t>Nos.</t>
  </si>
  <si>
    <t>Roller blinds</t>
  </si>
  <si>
    <t>UPS front</t>
  </si>
  <si>
    <t>(i)</t>
  </si>
  <si>
    <t>(ii)</t>
  </si>
  <si>
    <t xml:space="preserve">  </t>
  </si>
  <si>
    <t xml:space="preserve">    </t>
  </si>
  <si>
    <t xml:space="preserve"> </t>
  </si>
  <si>
    <t xml:space="preserve">   </t>
  </si>
  <si>
    <t>Entrance door</t>
  </si>
  <si>
    <t>Acp covering for rolling shutter</t>
  </si>
  <si>
    <t>TC</t>
  </si>
  <si>
    <t>BB</t>
  </si>
  <si>
    <t>Records front</t>
  </si>
  <si>
    <t>Pantry front</t>
  </si>
  <si>
    <t>Toilet passage 80x210 cm</t>
  </si>
  <si>
    <t xml:space="preserve">cash counting table 100x60x75 cm with </t>
  </si>
  <si>
    <t xml:space="preserve">       </t>
  </si>
  <si>
    <t>17(a)</t>
  </si>
  <si>
    <t>(b)</t>
  </si>
  <si>
    <t>pantry table</t>
  </si>
  <si>
    <t>24(a)</t>
  </si>
  <si>
    <t>Banks logo on main door</t>
  </si>
  <si>
    <t>g</t>
  </si>
  <si>
    <t>armed guard table(120x75cm)</t>
  </si>
  <si>
    <t xml:space="preserve">Inside strong room </t>
  </si>
  <si>
    <t>No</t>
  </si>
  <si>
    <t>Low height</t>
  </si>
  <si>
    <t>Rmtr</t>
  </si>
  <si>
    <t>A</t>
  </si>
  <si>
    <t xml:space="preserve">FURNISHING OF CENTRAL BANK, AMBALAPUZHA BRANCH                                      </t>
  </si>
  <si>
    <t>cash left side</t>
  </si>
  <si>
    <t>cash front side</t>
  </si>
  <si>
    <t xml:space="preserve">Plywood and glass between seats </t>
  </si>
  <si>
    <t>between UPS and records</t>
  </si>
  <si>
    <t>cash table 170x75x75 cm with transaction ledge +107.5cm ht</t>
  </si>
  <si>
    <r>
      <t>Cash tables</t>
    </r>
    <r>
      <rPr>
        <sz val="10"/>
        <rFont val="Candara"/>
        <family val="2"/>
      </rPr>
      <t xml:space="preserve"> with tempered glass top </t>
    </r>
    <r>
      <rPr>
        <b/>
        <sz val="10"/>
        <rFont val="Candara"/>
        <family val="2"/>
      </rPr>
      <t>of size 170cms x 75cms x 75cms .(l x b x h)</t>
    </r>
    <r>
      <rPr>
        <sz val="10"/>
        <rFont val="Candara"/>
        <family val="2"/>
      </rPr>
      <t xml:space="preserve"> supported on 19mm BWR IS 303 grade plywood on both ends and 12mm plywood for the front. This shall have a keyboard tray and a drawer unit.The top shall also be of 19mm plywood pasted with 1mm thick laminate of approved colour. .An 8mm thick plain glass with edge polished to be provided over the laminated worktop. A transaction ledge also made of 19mm plywood laminated with 1mm thk laminate shall be provided above the counter with top of ledge at 107.5cms height from floor level on the customer side. The top drawer unit shall have separators made of 6mm plywood painted to smooth finish to store different denominations of currency.</t>
    </r>
  </si>
  <si>
    <t>substaff table 110x60x75cm</t>
  </si>
  <si>
    <t xml:space="preserve"> cash 110x45cm</t>
  </si>
  <si>
    <r>
      <t xml:space="preserve">Side table (110 x45) </t>
    </r>
    <r>
      <rPr>
        <sz val="10"/>
        <rFont val="Candara"/>
        <family val="2"/>
      </rPr>
      <t xml:space="preserve">for Cash  of </t>
    </r>
    <r>
      <rPr>
        <b/>
        <sz val="10"/>
        <rFont val="Candara"/>
        <family val="2"/>
      </rPr>
      <t>75cms height</t>
    </r>
    <r>
      <rPr>
        <sz val="10"/>
        <rFont val="Candara"/>
        <family val="2"/>
      </rPr>
      <t xml:space="preserve"> consisting of lockable shutters on the left side and a drawer and shelf on the right side. Recessed handle (Shutter Handle -Aluminium 3012 )(Ebco/eqlt)(Refer detail in drawing) </t>
    </r>
  </si>
  <si>
    <t xml:space="preserve"> Full height</t>
  </si>
  <si>
    <t>office storage system</t>
  </si>
  <si>
    <t>back wall of manager cabin</t>
  </si>
  <si>
    <t>Flush door in partition (One side laminated &amp; other side painted)</t>
  </si>
  <si>
    <t xml:space="preserve">Entry to records room and dining room (90x210 cm) </t>
  </si>
  <si>
    <t>23.a)</t>
  </si>
  <si>
    <r>
      <t>Side table (75 x45)</t>
    </r>
    <r>
      <rPr>
        <sz val="10"/>
        <rFont val="Candara"/>
        <family val="2"/>
      </rPr>
      <t xml:space="preserve"> for Officers of</t>
    </r>
    <r>
      <rPr>
        <b/>
        <sz val="10"/>
        <rFont val="Candara"/>
        <family val="2"/>
      </rPr>
      <t xml:space="preserve"> 75 cms height </t>
    </r>
    <r>
      <rPr>
        <sz val="10"/>
        <rFont val="Candara"/>
        <family val="2"/>
      </rPr>
      <t xml:space="preserve">consisting of drawers of 15cm height on the upper part and sliding lockable shutters below the drawers. </t>
    </r>
    <r>
      <rPr>
        <b/>
        <sz val="10"/>
        <rFont val="Candara"/>
        <family val="2"/>
      </rPr>
      <t xml:space="preserve">Part of the side table goes under the counter </t>
    </r>
    <r>
      <rPr>
        <sz val="10"/>
        <rFont val="Candara"/>
        <family val="2"/>
      </rPr>
      <t xml:space="preserve">.Recessed handle (Shutter Handle -Aluminium 3012 )(Ebco/eqlt)(Refer detail in drawing) </t>
    </r>
  </si>
  <si>
    <r>
      <t>Side table (105 x45) for</t>
    </r>
    <r>
      <rPr>
        <sz val="10"/>
        <rFont val="Candara"/>
        <family val="2"/>
      </rPr>
      <t xml:space="preserve"> Senior Manager  of</t>
    </r>
    <r>
      <rPr>
        <b/>
        <sz val="10"/>
        <rFont val="Candara"/>
        <family val="2"/>
      </rPr>
      <t xml:space="preserve"> 75cms height</t>
    </r>
    <r>
      <rPr>
        <sz val="10"/>
        <rFont val="Candara"/>
        <family val="2"/>
      </rPr>
      <t xml:space="preserve"> consisting of lockable sliding shutters sliding on good quality rails.Recessed handle (Shutter Handle -Aluminium 3012 )(Ebco/eqlt) (Refer detail in drawing)</t>
    </r>
  </si>
  <si>
    <t>3a</t>
  </si>
  <si>
    <t>3b</t>
  </si>
  <si>
    <t>Fixed glazing with twin style frame</t>
  </si>
  <si>
    <t>Side of manager</t>
  </si>
  <si>
    <t>sq.mtr</t>
  </si>
  <si>
    <t>Above front glass of Manager cabin</t>
  </si>
  <si>
    <t>Above side glass of Manager cabin</t>
  </si>
  <si>
    <t>above front glass facing road</t>
  </si>
  <si>
    <t>Less doors</t>
  </si>
  <si>
    <t>Bet Dining and records corner</t>
  </si>
  <si>
    <t>Above entry</t>
  </si>
  <si>
    <t>UPS entry</t>
  </si>
  <si>
    <t>rt side of door</t>
  </si>
  <si>
    <t>lt side of door</t>
  </si>
  <si>
    <r>
      <t>Auditor/ Armed Guard Table :</t>
    </r>
    <r>
      <rPr>
        <sz val="10"/>
        <color theme="1"/>
        <rFont val="Candara"/>
        <family val="2"/>
      </rPr>
      <t xml:space="preserve"> P/ F a Table having a size of 110cm x60cmx75cm ht.  in 19mm thk BWR grade plywood  finished in 1 mm thk specified laminate shade of approved brand as per the design/ drawing etc complete. The table shall have a 40cm wide drawer on one side at the top.Inside portions shall be finished with laminate etc complete.</t>
    </r>
  </si>
  <si>
    <t>sqm</t>
  </si>
  <si>
    <r>
      <rPr>
        <b/>
        <sz val="10"/>
        <color indexed="8"/>
        <rFont val="Candara"/>
        <family val="2"/>
      </rPr>
      <t xml:space="preserve">ACP covering for Rolling shutter: </t>
    </r>
    <r>
      <rPr>
        <sz val="10"/>
        <color indexed="8"/>
        <rFont val="Candara"/>
        <family val="2"/>
      </rPr>
      <t>Supplying and fixing Aluminium framework using 25mm x50 mm x1.5 mm square aluminium sections in the front, sides and bottom of rolling shutter and covering with 3mm ACP of approved colour on the sides that are visible. The bottom panel should be hinged and openable for maintenance of Rolling Shutters. and rates shall be including all accessories hinges, handles, ballcatches, etc., complete.</t>
    </r>
  </si>
  <si>
    <r>
      <rPr>
        <b/>
        <sz val="10"/>
        <rFont val="Candara"/>
        <family val="2"/>
      </rPr>
      <t>Frameless Entrance Door - 12mm thick toughened glass Double Leaf Door (185 x 210) and Single Leaf Door to Managers Cabin(90 x 210):</t>
    </r>
    <r>
      <rPr>
        <sz val="10"/>
        <rFont val="Candara"/>
        <family val="2"/>
      </rPr>
      <t>Providing and fixing 210 cm high 12mm thick toughened glass (SAINT GOBAIN or MODIGUARD) Entrance Door using patch fittings. Rubber beading to be given to the doors.Doors to be provided with 25mm dia x 425mm SS handles(H type) , Glass door to door Patch Lock with strike box (without glass cutting) and heavy duty floor spring with double swing control  (Dorma 75V or equivalent) supporting 80 kg.  Vinyl Film strips of frosted glass finish to be pasted on the glass as per design along with Logo of Central Bank Pull push plates etc.</t>
    </r>
  </si>
  <si>
    <r>
      <rPr>
        <b/>
        <sz val="10"/>
        <rFont val="Candara"/>
        <family val="2"/>
      </rPr>
      <t>12mm toughened Glass partitions with Twin Style Frame</t>
    </r>
    <r>
      <rPr>
        <sz val="10"/>
        <rFont val="Candara"/>
        <family val="2"/>
      </rPr>
      <t>:Providing &amp; fixing in position fully glazed  partition upto 7feetheight or as per site conditions using 12 mm thick Toughened Glass of approved make, with 3-3/4'' x 1-1/2'' powder coated</t>
    </r>
    <r>
      <rPr>
        <sz val="10"/>
        <color rgb="FFFF0000"/>
        <rFont val="Candara"/>
        <family val="2"/>
      </rPr>
      <t xml:space="preserve"> </t>
    </r>
    <r>
      <rPr>
        <sz val="10"/>
        <color theme="1"/>
        <rFont val="Candara"/>
        <family val="2"/>
      </rPr>
      <t>aluminium Twin Style door frame section at the top and bottom. Over and above 7 feet height, Non-Glazed Plywood Partition or Aluminium Composite Partition shall be made, as instructed (This shall be measured seperately in relevent item elsewhere).  The rates to be quoted inclusive of all the fittings and other accessories. Silicon Sealent shall be applied between the glass panel to make it absolutely water tight.</t>
    </r>
  </si>
  <si>
    <r>
      <rPr>
        <b/>
        <sz val="10"/>
        <rFont val="Candara"/>
        <family val="2"/>
      </rPr>
      <t>Frameless fixed glazing (12mm thick toughened glass) in the front of Banking area and front of Managers Cabin:</t>
    </r>
    <r>
      <rPr>
        <sz val="10"/>
        <rFont val="Candara"/>
        <family val="2"/>
      </rPr>
      <t>.Providing and fixing 210 cm high 12mm thick toughened glass  (SAINT GOBAIN or MODIGUARD) fixed with patch fittings. Vinyl Film strips of frosted glass finish to be pasted on the glass as per design along with Logo of Central Bank.</t>
    </r>
  </si>
  <si>
    <r>
      <rPr>
        <b/>
        <sz val="10"/>
        <rFont val="Candara"/>
        <family val="2"/>
      </rPr>
      <t>Partly glazed Partition for the side of Manager's Cabin including Door</t>
    </r>
    <r>
      <rPr>
        <sz val="10"/>
        <rFont val="Candara"/>
        <family val="2"/>
      </rPr>
      <t>:Providing and fixing Double skin partitions upto bottom of true ceiling with glazing using aluminium frame work of 50mmx50mmx2mm  (2 ft'c/c) bothways covered on both sides with 6 mm BWR plywood (IS 303 grade) finished with 1mm lamination of approved colour &amp; pattern as per the design given in the drawing. 8mm thick toughened glass to be fixed at a height of 90 cms from FFL upto 210 cms. The glass is to be fixed with 1/2" x1 1/2" beechwood reapers polished to finish with PU coating. Doors to be provided with heavy duty Door closers (EBCO/Godrej /DORMA ), Cylindrical lock ( EBCO/Godrej /DORMA), SS Tower Bolt, Door stopper,SS Hinges etc. Complete. Vinyl Film strips of frosted glass finish to be pasted as per design on the glass. (Note: Measurements will be taken only upto false ceiling level)</t>
    </r>
  </si>
  <si>
    <r>
      <rPr>
        <b/>
        <sz val="10"/>
        <rFont val="Candara"/>
        <family val="2"/>
      </rPr>
      <t>Double skinned &amp; partly glazed low height partition for  CashCounter, with powder coated Aluminium expanded Deco grill on the top.</t>
    </r>
    <r>
      <rPr>
        <sz val="10"/>
        <rFont val="Candara"/>
        <family val="2"/>
      </rPr>
      <t xml:space="preserve">:Fabricating and fixing partly glazed partitions of double skin type on side and back of the Cash Counters of 210 cm height made of 50mmx50mmx2mm (2 ft'c/c) aluminium frames covered on both sides with 6mm BWR plywood (IS 303 grade)pasted with 1mm thk laminate,  and 8mm glass panels  inserted within.The glass panels shall be in two pieces and have a voice gap of 5cms in the middle and fixed with beachwood reapers.The facing edges &amp; top of partition to be pasted with 1mm thk laminate. The 12mm front glass shall be measured as a separate item. All edges of glass to be polished. The top of the cabin shall be enclosed using white powder coated Aluminium Deco grill fixed to the partitions firmly and neatly using suitable aluminium sections.The side partitions shall have openings to fix 30cms x 40cms x 8cms wooden tray for passing transaction slips and  . The cash counter shall be provided with a 70 cm wide door fixed with SS hinges , SS tower bolt, Godrej night latch, SS handles and door stopper etc. All wooden beadings shall be scraped well and sand papered to smooth finish after applying sealer. The wooden members shall then be applied with two coats of satin finish polyurethane polish. Vinyl Film strips of frosted glass finish to be pasted as per design on the fixed glass.  </t>
    </r>
  </si>
  <si>
    <r>
      <rPr>
        <b/>
        <sz val="10"/>
        <rFont val="Candara"/>
        <family val="2"/>
      </rPr>
      <t>12 mm glass in front of Cash, &amp; gold</t>
    </r>
    <r>
      <rPr>
        <sz val="10"/>
        <rFont val="Candara"/>
        <family val="2"/>
      </rPr>
      <t>:12mm glass in front of</t>
    </r>
    <r>
      <rPr>
        <b/>
        <sz val="10"/>
        <rFont val="Candara"/>
        <family val="2"/>
      </rPr>
      <t xml:space="preserve"> Cash </t>
    </r>
    <r>
      <rPr>
        <sz val="10"/>
        <rFont val="Candara"/>
        <family val="2"/>
      </rPr>
      <t xml:space="preserve"> 65cms high above the ledge for cash/swc and for </t>
    </r>
    <r>
      <rPr>
        <b/>
        <sz val="10"/>
        <rFont val="Candara"/>
        <family val="2"/>
      </rPr>
      <t xml:space="preserve"> Gold</t>
    </r>
    <r>
      <rPr>
        <sz val="10"/>
        <rFont val="Candara"/>
        <family val="2"/>
      </rPr>
      <t xml:space="preserve"> 45 cms high above table height for supervisor &amp; gold. The Cash/SWC glass shall be of two pieces horizontally and shall be fixed with a horizontal gap in between for carrying voice. This shall be fixed to the side partitions and table tops with D brackets. An opening 30cms  x 15 cms for transactions shall be provided in the front of the lower piece of glass.  Vinyl Film strips of frosted glass finish to be pasted as per design. All edges of glass to be polished to finish.</t>
    </r>
  </si>
  <si>
    <r>
      <rPr>
        <b/>
        <sz val="10"/>
        <rFont val="Candara"/>
        <family val="2"/>
      </rPr>
      <t>Low Height -Plywood and glass  between seats and for FOREX cabin of 70mm thickness.</t>
    </r>
    <r>
      <rPr>
        <sz val="10"/>
        <rFont val="Candara"/>
        <family val="2"/>
      </rPr>
      <t>Plywood and glass partition fixed between seats in the Counter and also FOREX cabin. Solid portion to be fabricated from Rectangular Aluminium sections of 2 " x 1"size covered with 12mm Plywood on both sides and pasted with laminate on both sides. The edges to be finished with Beechwood. 12mm glass as per drawing to be fixed to the counter with the vinyl of bank logo and the vertical solid partition using SS brackets .</t>
    </r>
  </si>
  <si>
    <r>
      <rPr>
        <b/>
        <sz val="10"/>
        <rFont val="Candara"/>
        <family val="2"/>
      </rPr>
      <t>Floating shelf for trophy in Managers Room ( 150cms x 20 cms, l x w)</t>
    </r>
    <r>
      <rPr>
        <sz val="10"/>
        <rFont val="Candara"/>
        <family val="2"/>
      </rPr>
      <t xml:space="preserve"> Providing 80mm thick floating shelves of size 150 cms length and 20 cms width suitably fixed to the Backwall in Managers cabin  </t>
    </r>
  </si>
  <si>
    <r>
      <rPr>
        <b/>
        <sz val="10"/>
        <rFont val="Candara"/>
        <family val="2"/>
      </rPr>
      <t>Bison Panel partition upto bottom of True ceiling</t>
    </r>
    <r>
      <rPr>
        <sz val="10"/>
        <rFont val="Candara"/>
        <family val="2"/>
      </rPr>
      <t>:Providing &amp; fixing  Rectangular Aluminium sections of 2 " x 1"  size at 20” - 22” c/c and both sides covered with 6mm thick Bison Panel Cement  boards including additional frames for fixing doors. The partition should withstand its weight. The joints shall be sealed with tape and finished with putty to appear jointless. The partition shall be finished with good quality emulsion paint over a layer of putty to be smoothly sanded , and a coat of primer etc.complete.The partition shall be extended upto true ceiling or bottom of beam.</t>
    </r>
  </si>
  <si>
    <r>
      <rPr>
        <b/>
        <sz val="10"/>
        <rFont val="Candara"/>
        <family val="2"/>
      </rPr>
      <t>Solid partition including Doors upto bottom of True ceiling.</t>
    </r>
    <r>
      <rPr>
        <sz val="10"/>
        <rFont val="Candara"/>
        <family val="2"/>
      </rPr>
      <t>:Providing and fixing Double skin partitions upto bottom of true ceiling using aluminium frame work of 50mmx50mmx2mm  (2 ft'c/c) bothways covered on both sides with 6 mm BWR plywood (IS 303 grade) finished with 1mm lamination of approved colour &amp; pattern as per the design given in the drawing. Necessary holes must be made in the frame sections to run the wires, computer cables wherever necessary. Similarly, necessary cuttings to be made in the plywood surface to fix switch boxes of electrical, telephone sockets, computer information outlets etc. Additional stiffners using 18 mm thick 303 Grade (BWR) plywood shall be made for fixing flush doors..Doors to be provided with Vision Glass 6mm thick  of 30cms x 90 cms, heavy duty Door closers (EBCO/Godrej /DORMA ), cylindrical lock ( EBCO/Godrej /DORMA) and 304 grade SS Pull  handle, SS Tower bolts  as per instructions etc. Complete. Vinyl Film strips of frosted glass finish to be pasted as per design on the glass. (Note: Measurements will be taken only upto false ceiling level)</t>
    </r>
  </si>
  <si>
    <t>Composite Partition including Doors (one side plywood with laminate and one side Cement Board painted):Providing &amp; fixing composite partitions as per design with Rectangular Aluminium sections of  50mm x 50mm x 2mm size provided at not more than 600 mm c/c both ways and covered on one side with 6 mm thick 303 Grade (BWR) Plywood and the other side 6 mm thick Cement board using self drilling screws between banking hall and back office area, etc.  The partition should withstand its weight. The plywood surface shall be finished with 1mm thick laminate and the Joints between the Cement board shall be fixed with fiberglass joint mesh and finished with putty. The cement board shall be finished with 1 coat of cement primer , 1 coat of smoth putty and 2 coats of Interior Emulsion paint. Provision for flush doors shall be considered wherever required. Additional stiffners using 18 mm thick 303 Grade (BWR) plywood shall be made for fixing flush shutters.Doors to be provided with Vision Glass 6mm thick  of 30cms x 90 cms, heavy duty Door closers (EBCO/Godrej /DORMA ), cylindrical lock ( EBCO/Godrej /DORMA) , SS Tower bolts  as per instructions etc. Complete. Vinyl Film strips of frosted glass finish to be pasted as per design on the glass.  (The partition shall be erected upto 3" above the False Ceiling Level and the corner / and third vertical supports shall be anchored firmly to the RCC roof for support. However, only the exposed area below the False Ceiling shall be considered for payment.).</t>
  </si>
  <si>
    <t>12 a)</t>
  </si>
  <si>
    <r>
      <t xml:space="preserve">DOORS:Semi glazed Aluminium doors </t>
    </r>
    <r>
      <rPr>
        <sz val="10"/>
        <rFont val="Candara"/>
        <family val="2"/>
      </rPr>
      <t xml:space="preserve"> Shutter to have 50 mm x 44.5 mm powder coated medium guage Aluminium sections ( Indal/Jindal) for horizontals ( at top and at +100 level) and verticals with  100 mm x44.5 mm frame at the bottom.  the door shall be panelled with both sides laminated MDF panel in the lower half and 6 mm float glass for the upper half etc as per the  drawing. Door closer (Everite/ Godrej), Dead lock and powder coated Aluminium handle fixed to the frame , tower bolts ,SS hinges etc. as per instructions to be provided.</t>
    </r>
    <r>
      <rPr>
        <b/>
        <sz val="10"/>
        <rFont val="Candara"/>
        <family val="2"/>
      </rPr>
      <t>UPS Room, Toilet area entry</t>
    </r>
  </si>
  <si>
    <t>12 b)</t>
  </si>
  <si>
    <r>
      <rPr>
        <b/>
        <sz val="10"/>
        <color theme="1"/>
        <rFont val="Candara"/>
        <family val="2"/>
      </rPr>
      <t xml:space="preserve">Flush Door in Partitions (One Side Laminated and One Side Painted) </t>
    </r>
    <r>
      <rPr>
        <sz val="10"/>
        <color theme="1"/>
        <rFont val="Candara"/>
        <family val="2"/>
      </rPr>
      <t>Providing and fixing 40mm thick Flush Door using frame work made of 18 mm thick 303 Grade (BWR) Plywood, sandwitched with 6 mm thick 303 Grade (BWR) Plywood. The side facing the Banking Hall shall be finished with 1 mm thick Laminate of aproved colour and make and the rear shall be finished with primer, putty and 2 coats of Enamel Paint. Vision Panel of 150 mm width shall be provided using 6 mmt thick Toughened Glass from 1'-0" upto 6'-0" of the door.  The shutter shall be fixed to existing partition frame work using 4 no:s of 4" long heavy duty SS hinges. The rates to include mortise lock with SS handle, hinges, stopper, etc. Door Size : 90 cm x 210 cm</t>
    </r>
  </si>
  <si>
    <r>
      <rPr>
        <b/>
        <sz val="10"/>
        <rFont val="Candara"/>
        <family val="2"/>
      </rPr>
      <t xml:space="preserve">Column Cladding / wall panelling </t>
    </r>
    <r>
      <rPr>
        <sz val="10"/>
        <rFont val="Candara"/>
        <family val="2"/>
      </rPr>
      <t>:Cladding the columns upto false ceiling height by fixing 25mm x 25mm x 1.5mm  aluminium sections at 60cm spacing and covering with 8 mm BWR (IS 303 grade) plywood pasted with 1mm laminate as per drawing. For round columns , the circular shape to be made square with 50mm x 50mm Al sections in the corners for stability.</t>
    </r>
  </si>
  <si>
    <t>15 a)</t>
  </si>
  <si>
    <r>
      <rPr>
        <sz val="10"/>
        <rFont val="Candara"/>
        <family val="2"/>
      </rPr>
      <t>BANKING COUNTERS &amp; FURNITURE  All Tables to be of 75cms height with 8mm glass top and to be made out of 19mm thick  plywood (BWR IS 303) of  Greenply/ Anchor/ approved make, covered with 1mm thick laminate of approved colour and design on the top and all visible sides.The front portion to have a 12mm thk  plywood fixed as in the design provided and stuck with 1mm suede finish laminate of approved colour. All exposed edges of the plywood and the bottom  of table shall have 12mm thick beachwood beading. The Inner sides also to be laminated .The wooden beadings  shall be smoothly sand papered and polished with satin finish polyurethane finish (Asian/Sleek), over two coats of sealer.A 2" dia SS pipe to be provided as footrest . Wherever drawers are provided they should be  made out of 12mm thick plywood laminated on all sides, fixed on telescopic roller slides (EBCO / or approved make) . A keyboard tray of size 70cms x 40 cms made of 18mm thick  plywood covered with 1mm thick laminate moving on Telescopic sliders to be provided below table top at the centre. The glass top shall have all edges polished to finish with a cut out to fix a wire manager  to draw cables.For drawer : Recessed Handle(Shutter Handle -Aluminium 3012 Square) (Ebco/eqlt).</t>
    </r>
    <r>
      <rPr>
        <b/>
        <sz val="10"/>
        <rFont val="Candara"/>
        <family val="2"/>
      </rPr>
      <t xml:space="preserve">Chief Manager's table with 8mm tempered glass top of sizeof size 180 x 90 cms </t>
    </r>
    <r>
      <rPr>
        <sz val="10"/>
        <rFont val="Candara"/>
        <family val="2"/>
      </rPr>
      <t>made out of 19mm plywood with drawer unit on left side  with 8mm tempered glass (St. Gobain / Modifloat ) with edge polished to be provided on top of the Table.</t>
    </r>
  </si>
  <si>
    <t>15 b)</t>
  </si>
  <si>
    <t>15 c)</t>
  </si>
  <si>
    <r>
      <rPr>
        <b/>
        <sz val="10"/>
        <rFont val="Candara"/>
        <family val="2"/>
      </rPr>
      <t>Running counters of 75 cms width</t>
    </r>
    <r>
      <rPr>
        <sz val="10"/>
        <rFont val="Candara"/>
        <family val="2"/>
      </rPr>
      <t xml:space="preserve"> :Providing &amp; fixing low counter with  19 mm thk BWR grade  plywood finished with 1mm laminate on all visible areas for the supports and top. The front facia shall be of 12mm thk BWR plywood. Inside portions shall be finished with laminate etc complete. Each seat shall have Keyboard trays, and SS footrest . The running counter shall have a 8mm glass top , with a wire manager fixed on the glass top to draw cables. The glass top shall have all edges neatly polished.</t>
    </r>
  </si>
  <si>
    <t>15 d)</t>
  </si>
  <si>
    <t>15 e)</t>
  </si>
  <si>
    <r>
      <rPr>
        <b/>
        <sz val="10"/>
        <rFont val="Candara"/>
        <family val="2"/>
      </rPr>
      <t>Dressing Table in strong room:</t>
    </r>
    <r>
      <rPr>
        <sz val="10"/>
        <rFont val="Candara"/>
        <family val="2"/>
      </rPr>
      <t>Mirror of size 60cm x 90cm (bxh) with box type ledge of size  60cm x 25cm x 20cm (lxbxh) made out of 18mm BWR plywood to be fixed with full thread screw to the wall  with a 8mm BWR  plywood backing. All exposed sides to be laminated and  edges fixed beachwood lipping.(refer detail in drawing )</t>
    </r>
  </si>
  <si>
    <t>16 a)</t>
  </si>
  <si>
    <t>16 b)</t>
  </si>
  <si>
    <t>16 c)</t>
  </si>
  <si>
    <r>
      <rPr>
        <b/>
        <sz val="10"/>
        <rFont val="Candara"/>
        <family val="2"/>
      </rPr>
      <t>Pantry Counter</t>
    </r>
    <r>
      <rPr>
        <sz val="10"/>
        <rFont val="Candara"/>
        <family val="2"/>
      </rPr>
      <t xml:space="preserve"> Top and vertical supports to be made of 19mm plywood and top shall be provided with 19mm thk granite slab. Edges shall be rounded and polished. An intermediate shelf underneath shall be provided with 18mm plywood finished with laminate on the topside. Edge shall be finished with beechwood reapers.</t>
    </r>
  </si>
  <si>
    <t>17 A)</t>
  </si>
  <si>
    <t>17 b)</t>
  </si>
  <si>
    <r>
      <t xml:space="preserve"> Dining Table In Pantry </t>
    </r>
    <r>
      <rPr>
        <sz val="10"/>
        <color theme="1"/>
        <rFont val="Candara"/>
        <family val="2"/>
      </rPr>
      <t xml:space="preserve">Providing and fixing  Dining table 75cms high made out of19mm thk BWR Grade plywood for table top and supports  with 1mm laminate top-and painted on all other sides.Edges shall be finished with beechwood reapers. </t>
    </r>
    <r>
      <rPr>
        <b/>
        <sz val="10"/>
        <color theme="1"/>
        <rFont val="Candara"/>
        <family val="2"/>
      </rPr>
      <t>100 x 60 cms</t>
    </r>
  </si>
  <si>
    <t>18 a)</t>
  </si>
  <si>
    <t>18 b)</t>
  </si>
  <si>
    <r>
      <rPr>
        <b/>
        <sz val="10"/>
        <rFont val="Candara"/>
        <family val="2"/>
      </rPr>
      <t xml:space="preserve">Office Storage System </t>
    </r>
    <r>
      <rPr>
        <sz val="10"/>
        <rFont val="Candara"/>
        <family val="2"/>
      </rPr>
      <t xml:space="preserve"> Low height in Managers Cabin ( 75 cms height)Fabricating &amp; fixing office storage system with 19mm plywood for sides and shutters &amp; 6mm plywood backing, with edges fixed with 6mm beachwood lipping. The unit shall be provided with one or more intermediate shelf inside as per drawing. All exposed surfaces (inside and outside)of plywood shall be laminated with 1 mm thick laminate of approved colour and all exposed edges to be fixed with beachwood beading.All necessary fixtures like, Cupboard locks, Recessed handle (Shutter Handle -Aluminium 3512 )(Ebco/eqlt), brass hinges, and magnetic shutter catches etc to be provided. ( Measurement will be of area of the Front facia)</t>
    </r>
  </si>
  <si>
    <r>
      <rPr>
        <b/>
        <sz val="10"/>
        <rFont val="Candara"/>
        <family val="2"/>
      </rPr>
      <t>Office Storage System</t>
    </r>
    <r>
      <rPr>
        <sz val="10"/>
        <rFont val="Candara"/>
        <family val="2"/>
      </rPr>
      <t xml:space="preserve"> Full height ( 210 cms height)Fabricating &amp; fixing office storage system with 19mm plywood for sides and shutters &amp; 6mm plywood backing, with edges fixed with 6mm beachwood lipping. The unit shall be provided with one or more intermediate shelf inside as per drawing. All exposed surfaces (inside and outside)of plywood shall be laminated with 1 mm thick laminate of approved colour and all exposed edges to be fixed with beachwood beading.All necessary fixtures like, Cupboard locks, Recessed handle (Shutter Handle -Aluminium 3512 )(Ebco/eqlt), brass hinges, and magnetic shutter catches etc to be provided. ( Measurement will be of area of the Front facia)</t>
    </r>
  </si>
  <si>
    <t>Writing Table &amp; Slip Holder (Writing Top height at 105 cms.) 100 cms x 30 cms:Providing and fixing wall mounted writing table cum slip storing ledge at the customer area at a suitable location. The writing table shall be wall mounted and have two boxes ( cheque drop/suggestion) extending below on two ends. (refer drawing)The unit shall  be equipped with slip keeping slots made of 12mm plywood and writing surface at the top made up of 12mm glass .The side supports of the unit shall be made of 19mm thick plywood and backside with 8mm plywood and laminated with 1mm thick matt finished laminate. The unit shall be fixed to the wall at a height of 105 cm with wooden plugs, screws etc . Cheque drop box/ suggestion box provided below the writing ledge shall be provided with slots for dropping cheques and complaints and the shutters shall have 6mm vision glass panels and shutters to be fitted with SS handles, SS hinges, locks, etc complete.</t>
  </si>
  <si>
    <r>
      <rPr>
        <b/>
        <sz val="10"/>
        <rFont val="Candara"/>
        <family val="2"/>
      </rPr>
      <t xml:space="preserve">Roller Blinds </t>
    </r>
    <r>
      <rPr>
        <sz val="10"/>
        <rFont val="Candara"/>
        <family val="2"/>
      </rPr>
      <t>:Providing, fabricating and fixing vertical roller blinds of approved make preferably of “Vista Levelor” with a woven made acrylic coated fabric of 100% polyester of thickness  0.50  –  0.60  mm  (  +/-  5%  tolerance)  with  the  main  properties  like resistance  to   Cracking   &amp;  Fraying,  dust  repellence,  UV  proof  and   virtually maintenance free along with the Vista accessories of like Head rail , Roller tube Idler,  Bottom  rail,  chain,  matching  colour  installation  brackets  etc.  including  all fixtures  and  fittings  of  Vista  like  Rainbow  curtain  rods  with  electric  resistance welded MS pipe having a corrugated virgin PVC extrusions reinforced to minimize friction, finials and along with standard anchoring arrangements etc. all complete done in workmanlike manner as per the approved design, colour and including
necessary scaffolding as directed.</t>
    </r>
  </si>
  <si>
    <r>
      <rPr>
        <b/>
        <sz val="10"/>
        <rFont val="Candara"/>
        <family val="2"/>
      </rPr>
      <t>Notice board</t>
    </r>
    <r>
      <rPr>
        <sz val="10"/>
        <rFont val="Candara"/>
        <family val="2"/>
      </rPr>
      <t xml:space="preserve"> Providing and fixing to the wall , notice board  of size 1.80 m x 0.90 m, with  12 mm marine grade plywood as base with 12 mm  soft board pasted on to  it and covered with felt/ furnishing cloth of approved blue colour. The board shall have polished TW 1/2" x   1 1/4"  beading all around including cost of all materials , labour charges etc complete</t>
    </r>
  </si>
  <si>
    <t>Bank's Logo Work on Main Door:Providing and Fixing Bank's Logo on glass doors, and glass panels</t>
  </si>
  <si>
    <t xml:space="preserve">FALSE CEILING: Suspended stepped ceiling using Gypboard (refer drawing for false ceiling) .Providing and fixing stepped suspended false ceiling with Gypboard of 12.5mm thick to the suspended grid formed of perimeter channel of size 20 x 27 x30 mm (MF6A) and intermediate channel of size  45 x 15 x 0.9 mm (MF7)The G.I. Ceiling section  of size 80 x26x0.5 mm (MF .5) shall be provided across the intermediate channel at intervals not more than 475 mm c/c at bottom and the same shall be fixed by GI connections clips of 2.64mm dia at integration points.The Ceiling channels shall be provided with a minimum overlap of 150mm at ends and fixed to the perimeter channels. Only horizontal measurements will be taken for bill calculation. Step/vertical area cost to be included.The suspended strap hangers to be connected with G.I soffit cleat of size 37 x27x25x1.5 mm thick and to be fixed on to the roof slabs/beams by using metal expansion fasteners of 12.5 mm dia to a length of 35 mm.The suspender supporters shall be provided at intervals not more than 1200 mm c/c Additional perimeter channels have to be provided around the cut for light fitting A/C diffusers etc. Additional support for cut outs to be provided at no extra cost. The Gypboard sha;; be fised top the inder side of the suspended grid by using 25mm long  dry wall screws. The joints shall be finished with joint  paper tape and jointing compound of India Gypboard Ltd. and providing necesary plaster of paris putty.After preparing the  surface,Gypboard surface has to be painted with two coats of emulsion  of approved make and shade over a coat of primer. Rate shall include making necessary cuttings for light fittings AC diffusers and other fixtures. No deductions shall be made for the opening and no extra payment made for forming any opening up to 0.5 sqm(per opening).The work shall be carried out as per the manufactures specififcations using cold rolled Gypsteel and Sypsum boards manufactured by Gypsum India Ltd.FINISHED PLAN AREA , EXCLUDING THE VERTICAL DROPS WILL BE MEASURED FOR PAYMENT. </t>
  </si>
  <si>
    <r>
      <rPr>
        <b/>
        <sz val="10"/>
        <rFont val="Candara"/>
        <family val="2"/>
      </rPr>
      <t xml:space="preserve">Mineral Fibre Grid Ceiling </t>
    </r>
    <r>
      <rPr>
        <sz val="10"/>
        <rFont val="Candara"/>
        <family val="2"/>
      </rPr>
      <t xml:space="preserve">Providing and fixing Mineral Fibre Grid False Ceiling System with reveal edge. The frame work made out of hot dipped galvanized steel section, rotary stitched main tee of size 15mm x 42 mm web height, having 0.36 mm gauge at every 600 mm centre to centre maximum and rotary stitched cross tee of size 15 mm x 42 mm, having 0.33 mm gauge at every 600 mm. c/c. and wall angle of size 19 x 19 mm., having 0.35 mm gauge fixed to the periphery of the wall. The above grid is suspended at every 600mm c/c. in both directions using 2.0 mm. thick pre-straightened GI wire laying fine fissured micro look with silhouette grid  ceiling tiles  of size 595mmx595mmx15mm having NRC 0.55, surface having 3 coats of white paint with Fine Fissured, back of the tile duly sanded and finished with a coat of protective paint all etc. complete as directed by the Bank's Engineers </t>
    </r>
  </si>
  <si>
    <t>23 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</si>
</sst>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name val="Candara"/>
      <family val="2"/>
    </font>
    <font>
      <b/>
      <sz val="11"/>
      <color indexed="8"/>
      <name val="Candara"/>
      <family val="2"/>
    </font>
    <font>
      <b/>
      <sz val="10"/>
      <name val="Candara"/>
      <family val="2"/>
    </font>
    <font>
      <sz val="10"/>
      <name val="Candara"/>
      <family val="2"/>
    </font>
    <font>
      <sz val="10"/>
      <color theme="1"/>
      <name val="Candara"/>
      <family val="2"/>
    </font>
    <font>
      <sz val="11"/>
      <name val="Candara"/>
      <family val="2"/>
    </font>
    <font>
      <b/>
      <sz val="10"/>
      <color indexed="8"/>
      <name val="Candara"/>
      <family val="2"/>
    </font>
    <font>
      <sz val="10"/>
      <color indexed="8"/>
      <name val="Candara"/>
      <family val="2"/>
    </font>
    <font>
      <b/>
      <sz val="10"/>
      <name val="Cambria"/>
      <family val="1"/>
    </font>
    <font>
      <b/>
      <sz val="10"/>
      <color theme="1"/>
      <name val="Candara"/>
      <family val="2"/>
    </font>
    <font>
      <sz val="10"/>
      <color rgb="FF000000"/>
      <name val="Candara"/>
      <family val="2"/>
    </font>
    <font>
      <b/>
      <sz val="10"/>
      <name val="Calibri"/>
      <family val="2"/>
      <scheme val="minor"/>
    </font>
    <font>
      <sz val="10"/>
      <name val="Calibri"/>
      <family val="2"/>
      <scheme val="minor"/>
    </font>
    <font>
      <sz val="11"/>
      <name val="Calibri "/>
    </font>
    <font>
      <sz val="10"/>
      <color rgb="FFFF0000"/>
      <name val="Candara"/>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3" fillId="0" borderId="0"/>
    <xf numFmtId="0" fontId="3" fillId="0" borderId="0"/>
    <xf numFmtId="0" fontId="1" fillId="0" borderId="0"/>
    <xf numFmtId="0" fontId="1" fillId="0" borderId="0"/>
    <xf numFmtId="0" fontId="1" fillId="0" borderId="0"/>
  </cellStyleXfs>
  <cellXfs count="89">
    <xf numFmtId="0" fontId="0" fillId="0" borderId="0" xfId="0"/>
    <xf numFmtId="0" fontId="2" fillId="0" borderId="0" xfId="0" applyFont="1"/>
    <xf numFmtId="0" fontId="0" fillId="0" borderId="1" xfId="0" applyBorder="1"/>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2" fontId="5" fillId="0" borderId="1" xfId="1" applyNumberFormat="1" applyFont="1" applyBorder="1" applyAlignment="1">
      <alignment horizontal="center" vertical="center"/>
    </xf>
    <xf numFmtId="0" fontId="0" fillId="0" borderId="1" xfId="0" applyBorder="1" applyAlignment="1">
      <alignment horizontal="center" vertical="center"/>
    </xf>
    <xf numFmtId="0" fontId="7" fillId="0" borderId="1" xfId="3" applyFont="1" applyBorder="1" applyAlignment="1">
      <alignment horizontal="left" vertical="top" wrapText="1" readingOrder="1"/>
    </xf>
    <xf numFmtId="0" fontId="7" fillId="0" borderId="1" xfId="2" applyFont="1" applyBorder="1" applyAlignment="1">
      <alignment horizontal="center" vertical="center" wrapText="1"/>
    </xf>
    <xf numFmtId="2" fontId="0" fillId="0" borderId="1" xfId="0" applyNumberFormat="1" applyBorder="1" applyAlignment="1">
      <alignment horizontal="center" vertical="center"/>
    </xf>
    <xf numFmtId="0" fontId="6" fillId="0" borderId="1" xfId="1" applyFont="1" applyBorder="1" applyAlignment="1">
      <alignment horizontal="left" vertical="top" wrapText="1"/>
    </xf>
    <xf numFmtId="0" fontId="7" fillId="0" borderId="1" xfId="1" applyFont="1" applyBorder="1" applyAlignment="1">
      <alignment horizontal="left" vertical="top" wrapText="1"/>
    </xf>
    <xf numFmtId="0" fontId="8" fillId="0" borderId="1" xfId="0" applyFont="1" applyBorder="1" applyAlignment="1">
      <alignment horizontal="justify" vertical="top"/>
    </xf>
    <xf numFmtId="0" fontId="2" fillId="0" borderId="1" xfId="0" applyFont="1" applyBorder="1" applyAlignment="1">
      <alignment horizontal="center" vertical="center"/>
    </xf>
    <xf numFmtId="2" fontId="2" fillId="0" borderId="1" xfId="0" applyNumberFormat="1" applyFont="1" applyBorder="1" applyAlignment="1">
      <alignment horizontal="center" vertical="center"/>
    </xf>
    <xf numFmtId="0" fontId="0" fillId="0" borderId="1" xfId="0" applyBorder="1" applyAlignment="1">
      <alignment horizontal="center"/>
    </xf>
    <xf numFmtId="0" fontId="2" fillId="0" borderId="1" xfId="0" applyFont="1" applyBorder="1"/>
    <xf numFmtId="0" fontId="0" fillId="0" borderId="1" xfId="0" applyBorder="1" applyAlignment="1">
      <alignment horizontal="right"/>
    </xf>
    <xf numFmtId="0" fontId="9" fillId="0" borderId="1" xfId="1" applyFont="1" applyBorder="1" applyAlignment="1">
      <alignment horizontal="left" vertical="top" wrapText="1"/>
    </xf>
    <xf numFmtId="0" fontId="0" fillId="0" borderId="1" xfId="0" applyBorder="1" applyAlignment="1">
      <alignment wrapText="1"/>
    </xf>
    <xf numFmtId="0" fontId="0" fillId="2" borderId="1" xfId="0" applyFill="1" applyBorder="1" applyAlignment="1">
      <alignment horizontal="center"/>
    </xf>
    <xf numFmtId="0" fontId="0" fillId="2" borderId="1" xfId="0" applyFill="1" applyBorder="1" applyAlignment="1">
      <alignment horizontal="right" wrapText="1"/>
    </xf>
    <xf numFmtId="0" fontId="0" fillId="2" borderId="1" xfId="0" applyFill="1" applyBorder="1" applyAlignment="1">
      <alignment horizontal="center" vertical="center"/>
    </xf>
    <xf numFmtId="2" fontId="0" fillId="0" borderId="1" xfId="0" applyNumberFormat="1" applyBorder="1"/>
    <xf numFmtId="0" fontId="0" fillId="0" borderId="1" xfId="0" applyBorder="1" applyAlignment="1">
      <alignment horizontal="left" wrapText="1"/>
    </xf>
    <xf numFmtId="0" fontId="0" fillId="0" borderId="1" xfId="0" applyBorder="1" applyAlignment="1">
      <alignment horizontal="right" wrapText="1"/>
    </xf>
    <xf numFmtId="0" fontId="7" fillId="0" borderId="1" xfId="1" applyFont="1" applyBorder="1" applyAlignment="1">
      <alignment horizontal="center" vertical="center"/>
    </xf>
    <xf numFmtId="0" fontId="6" fillId="0" borderId="1" xfId="2" applyFont="1" applyBorder="1" applyAlignment="1">
      <alignment horizontal="center" vertical="center" wrapText="1"/>
    </xf>
    <xf numFmtId="0" fontId="6" fillId="0" borderId="1" xfId="2" applyFont="1" applyBorder="1" applyAlignment="1">
      <alignment horizontal="left" vertical="top" wrapText="1"/>
    </xf>
    <xf numFmtId="2" fontId="7" fillId="0" borderId="1" xfId="2" applyNumberFormat="1" applyFont="1" applyBorder="1" applyAlignment="1">
      <alignment horizontal="center" vertical="center"/>
    </xf>
    <xf numFmtId="0" fontId="11" fillId="0" borderId="1" xfId="2" applyFont="1" applyBorder="1" applyAlignment="1">
      <alignment horizontal="left" vertical="top" wrapText="1"/>
    </xf>
    <xf numFmtId="2" fontId="7" fillId="0" borderId="1" xfId="2" applyNumberFormat="1" applyFont="1" applyBorder="1" applyAlignment="1">
      <alignment horizontal="center" vertical="center" wrapText="1"/>
    </xf>
    <xf numFmtId="0" fontId="10" fillId="0" borderId="1" xfId="2" applyFont="1" applyBorder="1" applyAlignment="1">
      <alignment horizontal="center" vertical="center"/>
    </xf>
    <xf numFmtId="0" fontId="7" fillId="0" borderId="1" xfId="2" applyFont="1" applyBorder="1" applyAlignment="1">
      <alignment horizontal="center" vertical="center"/>
    </xf>
    <xf numFmtId="0" fontId="6" fillId="0" borderId="1" xfId="1" applyFont="1" applyBorder="1" applyAlignment="1">
      <alignment horizontal="center" vertical="center"/>
    </xf>
    <xf numFmtId="0" fontId="7" fillId="0" borderId="1" xfId="1" applyFont="1" applyBorder="1" applyAlignment="1">
      <alignment horizontal="center" vertical="center" wrapText="1"/>
    </xf>
    <xf numFmtId="2" fontId="7" fillId="0" borderId="1" xfId="1" applyNumberFormat="1" applyFont="1" applyBorder="1" applyAlignment="1">
      <alignment horizontal="center" vertical="center" wrapText="1"/>
    </xf>
    <xf numFmtId="0" fontId="7" fillId="0" borderId="1" xfId="2" applyFont="1" applyBorder="1" applyAlignment="1">
      <alignment horizontal="left" vertical="top" wrapText="1"/>
    </xf>
    <xf numFmtId="0" fontId="6" fillId="0" borderId="1" xfId="1" applyFont="1" applyBorder="1" applyAlignment="1">
      <alignment horizontal="center" vertical="center" wrapText="1"/>
    </xf>
    <xf numFmtId="2" fontId="7" fillId="0" borderId="1" xfId="1" applyNumberFormat="1" applyFont="1" applyBorder="1" applyAlignment="1">
      <alignment horizontal="center" vertical="center"/>
    </xf>
    <xf numFmtId="0" fontId="6" fillId="2" borderId="1" xfId="1" applyFont="1" applyFill="1" applyBorder="1" applyAlignment="1">
      <alignment horizontal="center" vertical="center"/>
    </xf>
    <xf numFmtId="2" fontId="7" fillId="2" borderId="1" xfId="1" applyNumberFormat="1"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2" borderId="1" xfId="1" applyFont="1" applyFill="1" applyBorder="1" applyAlignment="1">
      <alignment horizontal="left" vertical="top" wrapText="1"/>
    </xf>
    <xf numFmtId="0" fontId="6" fillId="0" borderId="1" xfId="2" applyFont="1" applyBorder="1" applyAlignment="1">
      <alignment horizontal="center" vertical="top" wrapText="1"/>
    </xf>
    <xf numFmtId="2" fontId="7" fillId="0" borderId="1" xfId="0" applyNumberFormat="1" applyFont="1" applyBorder="1" applyAlignment="1">
      <alignment horizontal="center" vertical="center"/>
    </xf>
    <xf numFmtId="164" fontId="8" fillId="0" borderId="1" xfId="0" applyNumberFormat="1" applyFont="1" applyBorder="1" applyAlignment="1">
      <alignment horizontal="center" vertical="center"/>
    </xf>
    <xf numFmtId="0" fontId="7" fillId="0" borderId="1" xfId="1" applyFont="1" applyBorder="1"/>
    <xf numFmtId="1" fontId="7" fillId="0" borderId="1" xfId="1" applyNumberFormat="1" applyFont="1" applyBorder="1" applyAlignment="1">
      <alignment horizontal="center" vertical="center"/>
    </xf>
    <xf numFmtId="0" fontId="6" fillId="0" borderId="1" xfId="2" applyFont="1" applyBorder="1" applyAlignment="1">
      <alignment horizontal="center" vertical="center"/>
    </xf>
    <xf numFmtId="0" fontId="12" fillId="0" borderId="1" xfId="2" applyFont="1" applyBorder="1" applyAlignment="1">
      <alignment horizontal="center" vertical="center" wrapText="1"/>
    </xf>
    <xf numFmtId="0" fontId="7" fillId="0" borderId="1" xfId="3" applyFont="1" applyBorder="1" applyAlignment="1">
      <alignment horizontal="left" vertical="top"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2" fillId="0" borderId="1" xfId="2" applyFont="1" applyBorder="1" applyAlignment="1">
      <alignment horizontal="left" vertical="top" wrapText="1"/>
    </xf>
    <xf numFmtId="0" fontId="6" fillId="0" borderId="1" xfId="2" applyFont="1" applyBorder="1" applyAlignment="1">
      <alignment horizontal="right" vertical="center"/>
    </xf>
    <xf numFmtId="0" fontId="7" fillId="0" borderId="1" xfId="1" applyFont="1" applyBorder="1" applyAlignment="1">
      <alignment horizontal="right" vertical="center"/>
    </xf>
    <xf numFmtId="0" fontId="15" fillId="0" borderId="1" xfId="1" applyFont="1" applyBorder="1" applyAlignment="1">
      <alignment horizontal="right" vertical="center"/>
    </xf>
    <xf numFmtId="0" fontId="16" fillId="0" borderId="1" xfId="1" applyFont="1" applyBorder="1" applyAlignment="1">
      <alignment horizontal="right" vertical="center"/>
    </xf>
    <xf numFmtId="0" fontId="15" fillId="0" borderId="1" xfId="2" applyFont="1" applyBorder="1" applyAlignment="1">
      <alignment horizontal="right" vertical="top" wrapText="1"/>
    </xf>
    <xf numFmtId="0" fontId="16" fillId="0" borderId="1" xfId="2" applyFont="1" applyBorder="1" applyAlignment="1">
      <alignment horizontal="right" vertical="center"/>
    </xf>
    <xf numFmtId="0" fontId="15" fillId="0" borderId="1" xfId="1" applyFont="1" applyBorder="1" applyAlignment="1">
      <alignment horizontal="right"/>
    </xf>
    <xf numFmtId="2" fontId="15" fillId="0" borderId="1" xfId="1" applyNumberFormat="1" applyFont="1" applyBorder="1" applyAlignment="1">
      <alignment horizontal="center" vertical="center" wrapText="1"/>
    </xf>
    <xf numFmtId="2" fontId="15" fillId="0" borderId="1" xfId="1" applyNumberFormat="1" applyFont="1" applyBorder="1" applyAlignment="1">
      <alignment horizontal="center" vertical="center"/>
    </xf>
    <xf numFmtId="0" fontId="16" fillId="0" borderId="1" xfId="1" applyFont="1" applyBorder="1" applyAlignment="1">
      <alignment horizontal="center" vertical="center" wrapText="1"/>
    </xf>
    <xf numFmtId="0" fontId="6" fillId="0" borderId="0" xfId="2" applyFont="1" applyAlignment="1">
      <alignment horizontal="right" vertical="top" wrapText="1"/>
    </xf>
    <xf numFmtId="0" fontId="7" fillId="0" borderId="0" xfId="2" applyFont="1" applyAlignment="1">
      <alignment horizontal="right" vertical="center"/>
    </xf>
    <xf numFmtId="2" fontId="6" fillId="0" borderId="0" xfId="2" applyNumberFormat="1" applyFont="1" applyAlignment="1">
      <alignment horizontal="center" vertical="center"/>
    </xf>
    <xf numFmtId="0" fontId="6" fillId="0" borderId="0" xfId="1" applyFont="1" applyAlignment="1">
      <alignment horizontal="right"/>
    </xf>
    <xf numFmtId="0" fontId="7" fillId="0" borderId="0" xfId="1" applyFont="1" applyAlignment="1">
      <alignment horizontal="right" vertical="center"/>
    </xf>
    <xf numFmtId="2" fontId="6" fillId="0" borderId="0" xfId="1" applyNumberFormat="1" applyFont="1" applyAlignment="1">
      <alignment horizontal="center" vertical="center"/>
    </xf>
    <xf numFmtId="0" fontId="6" fillId="0" borderId="0" xfId="2" applyFont="1" applyAlignment="1">
      <alignment horizontal="right" vertical="center"/>
    </xf>
    <xf numFmtId="0" fontId="0" fillId="0" borderId="1" xfId="0" applyBorder="1" applyAlignment="1">
      <alignment horizontal="left"/>
    </xf>
    <xf numFmtId="0" fontId="2" fillId="2" borderId="1" xfId="0" applyFont="1" applyFill="1" applyBorder="1" applyAlignment="1">
      <alignment horizontal="center" vertical="center"/>
    </xf>
    <xf numFmtId="0" fontId="13" fillId="0" borderId="1" xfId="0" applyFont="1" applyBorder="1" applyAlignment="1">
      <alignment vertical="top" wrapText="1"/>
    </xf>
    <xf numFmtId="0" fontId="13" fillId="0" borderId="1" xfId="0" applyFont="1" applyBorder="1" applyAlignment="1">
      <alignment horizontal="center" vertical="center"/>
    </xf>
    <xf numFmtId="0" fontId="13" fillId="2" borderId="1" xfId="0" applyFont="1" applyFill="1" applyBorder="1" applyAlignment="1">
      <alignment vertical="top" wrapText="1"/>
    </xf>
    <xf numFmtId="0" fontId="6" fillId="0" borderId="1" xfId="1" applyFont="1" applyBorder="1" applyAlignment="1">
      <alignment horizontal="center" vertical="top"/>
    </xf>
    <xf numFmtId="2" fontId="15" fillId="0" borderId="1" xfId="2" applyNumberFormat="1" applyFont="1" applyBorder="1" applyAlignment="1">
      <alignment horizontal="center" vertical="center"/>
    </xf>
    <xf numFmtId="0" fontId="17" fillId="0" borderId="1" xfId="0" applyFont="1" applyBorder="1" applyAlignment="1">
      <alignment horizontal="right" wrapText="1"/>
    </xf>
    <xf numFmtId="0" fontId="8" fillId="0" borderId="0" xfId="0" applyFont="1"/>
    <xf numFmtId="0" fontId="13" fillId="2" borderId="5" xfId="0" applyFont="1" applyFill="1" applyBorder="1" applyAlignment="1">
      <alignment horizontal="center" vertical="top" wrapText="1"/>
    </xf>
    <xf numFmtId="0" fontId="8" fillId="2" borderId="1" xfId="0" applyFont="1" applyFill="1" applyBorder="1" applyAlignment="1">
      <alignment horizontal="left" vertical="top" wrapText="1"/>
    </xf>
    <xf numFmtId="0" fontId="8" fillId="0" borderId="1" xfId="0" applyFont="1" applyBorder="1" applyAlignment="1">
      <alignment horizontal="center" vertical="top"/>
    </xf>
    <xf numFmtId="2" fontId="8" fillId="0" borderId="1" xfId="0" applyNumberFormat="1" applyFont="1" applyBorder="1" applyAlignment="1">
      <alignment horizontal="center" vertical="top"/>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6" fillId="0" borderId="6" xfId="2" applyFont="1" applyBorder="1" applyAlignment="1">
      <alignment vertical="center" wrapText="1"/>
    </xf>
  </cellXfs>
  <cellStyles count="6">
    <cellStyle name="Normal" xfId="0" builtinId="0"/>
    <cellStyle name="Normal 10" xfId="4"/>
    <cellStyle name="Normal 2 2 2 2" xfId="2"/>
    <cellStyle name="Normal 2 3 2" xfId="1"/>
    <cellStyle name="Normal 4" xfId="3"/>
    <cellStyle name="Normal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abSelected="1" showWhiteSpace="0" topLeftCell="A36" zoomScale="70" zoomScaleNormal="70" zoomScalePageLayoutView="80" workbookViewId="0">
      <selection activeCell="J41" sqref="J41"/>
    </sheetView>
  </sheetViews>
  <sheetFormatPr defaultRowHeight="14.4"/>
  <cols>
    <col min="1" max="1" width="6.88671875" customWidth="1"/>
    <col min="2" max="2" width="113.33203125" customWidth="1"/>
    <col min="3" max="3" width="7.88671875" customWidth="1"/>
    <col min="4" max="4" width="7.44140625" customWidth="1"/>
    <col min="5" max="5" width="9.33203125" bestFit="1" customWidth="1"/>
    <col min="6" max="6" width="13.5546875" customWidth="1"/>
  </cols>
  <sheetData>
    <row r="1" spans="1:6" ht="15" customHeight="1">
      <c r="A1" s="85" t="s">
        <v>102</v>
      </c>
      <c r="B1" s="86"/>
      <c r="C1" s="86"/>
      <c r="D1" s="86"/>
      <c r="E1" s="86"/>
      <c r="F1" s="87"/>
    </row>
    <row r="2" spans="1:6" ht="17.25" customHeight="1">
      <c r="A2" s="3" t="s">
        <v>0</v>
      </c>
      <c r="B2" s="4" t="s">
        <v>1</v>
      </c>
      <c r="C2" s="4" t="s">
        <v>2</v>
      </c>
      <c r="D2" s="4" t="s">
        <v>3</v>
      </c>
      <c r="E2" s="4" t="s">
        <v>4</v>
      </c>
      <c r="F2" s="5" t="s">
        <v>5</v>
      </c>
    </row>
    <row r="3" spans="1:6">
      <c r="A3" s="34" t="s">
        <v>101</v>
      </c>
      <c r="B3" s="4" t="s">
        <v>6</v>
      </c>
      <c r="C3" s="4"/>
      <c r="D3" s="4"/>
      <c r="E3" s="4"/>
      <c r="F3" s="4"/>
    </row>
    <row r="4" spans="1:6" ht="117" customHeight="1">
      <c r="A4" s="88">
        <v>1</v>
      </c>
      <c r="B4" s="30" t="s">
        <v>136</v>
      </c>
      <c r="C4" s="29">
        <f>DETAIL!H7</f>
        <v>18</v>
      </c>
      <c r="D4" s="8" t="s">
        <v>17</v>
      </c>
      <c r="E4" s="8"/>
      <c r="F4" s="31">
        <f>C4*E4</f>
        <v>0</v>
      </c>
    </row>
    <row r="5" spans="1:6" ht="220.8">
      <c r="A5" s="27">
        <v>2</v>
      </c>
      <c r="B5" s="7" t="s">
        <v>137</v>
      </c>
      <c r="C5" s="31">
        <f>DETAIL!H11</f>
        <v>6</v>
      </c>
      <c r="D5" s="8" t="s">
        <v>17</v>
      </c>
      <c r="E5" s="8"/>
      <c r="F5" s="31">
        <f>C5*E5</f>
        <v>0</v>
      </c>
    </row>
    <row r="6" spans="1:6" ht="110.4">
      <c r="A6" s="32" t="s">
        <v>120</v>
      </c>
      <c r="B6" s="7" t="s">
        <v>139</v>
      </c>
      <c r="C6" s="31">
        <f>DETAIL!H16</f>
        <v>5</v>
      </c>
      <c r="E6" s="8"/>
      <c r="F6" s="31">
        <f>C6*E6</f>
        <v>0</v>
      </c>
    </row>
    <row r="7" spans="1:6" ht="207">
      <c r="A7" s="32" t="s">
        <v>121</v>
      </c>
      <c r="B7" s="11" t="s">
        <v>138</v>
      </c>
      <c r="C7" s="31">
        <f>DETAIL!H20</f>
        <v>12</v>
      </c>
      <c r="D7" s="8" t="s">
        <v>17</v>
      </c>
      <c r="E7" s="8"/>
      <c r="F7" s="31">
        <f>C7*E7</f>
        <v>0</v>
      </c>
    </row>
    <row r="8" spans="1:6" ht="235.5" customHeight="1">
      <c r="A8" s="32">
        <v>4</v>
      </c>
      <c r="B8" s="11" t="s">
        <v>140</v>
      </c>
      <c r="C8" s="31">
        <f>DETAIL!H24</f>
        <v>9</v>
      </c>
      <c r="D8" s="8" t="s">
        <v>17</v>
      </c>
      <c r="E8" s="8"/>
      <c r="F8" s="31">
        <f>C8*E8</f>
        <v>0</v>
      </c>
    </row>
    <row r="9" spans="1:6" ht="409.6">
      <c r="A9" s="34">
        <v>5</v>
      </c>
      <c r="B9" s="37" t="s">
        <v>141</v>
      </c>
      <c r="C9" s="36">
        <f>DETAIL!H30</f>
        <v>10</v>
      </c>
      <c r="D9" s="35" t="s">
        <v>17</v>
      </c>
      <c r="E9" s="35"/>
      <c r="F9" s="35">
        <f>C9*E9</f>
        <v>0</v>
      </c>
    </row>
    <row r="10" spans="1:6" ht="179.4">
      <c r="A10" s="38">
        <v>6</v>
      </c>
      <c r="B10" s="11" t="s">
        <v>142</v>
      </c>
      <c r="C10" s="36">
        <f>DETAIL!H38</f>
        <v>3</v>
      </c>
      <c r="D10" s="35" t="s">
        <v>17</v>
      </c>
      <c r="E10" s="35"/>
      <c r="F10" s="36">
        <f>C10*E10</f>
        <v>0</v>
      </c>
    </row>
    <row r="11" spans="1:6" ht="128.25" customHeight="1">
      <c r="A11" s="40">
        <v>7</v>
      </c>
      <c r="B11" s="43" t="s">
        <v>143</v>
      </c>
      <c r="C11" s="41">
        <f>DETAIL!H42</f>
        <v>10</v>
      </c>
      <c r="D11" s="42" t="s">
        <v>17</v>
      </c>
      <c r="E11" s="42"/>
      <c r="F11" s="41">
        <f>C11*E11</f>
        <v>0</v>
      </c>
    </row>
    <row r="12" spans="1:6" ht="69">
      <c r="A12" s="40">
        <v>8</v>
      </c>
      <c r="B12" s="43" t="s">
        <v>144</v>
      </c>
      <c r="C12" s="41">
        <f>DETAIL!F44</f>
        <v>2</v>
      </c>
      <c r="D12" s="42" t="s">
        <v>9</v>
      </c>
      <c r="E12" s="42"/>
      <c r="F12" s="41">
        <f>C12*E12</f>
        <v>0</v>
      </c>
    </row>
    <row r="13" spans="1:6" ht="157.5" customHeight="1">
      <c r="A13" s="34">
        <v>9</v>
      </c>
      <c r="B13" s="11" t="s">
        <v>145</v>
      </c>
      <c r="C13" s="36">
        <f>DETAIL!H55</f>
        <v>38</v>
      </c>
      <c r="D13" s="35" t="s">
        <v>17</v>
      </c>
      <c r="E13" s="35"/>
      <c r="F13" s="36">
        <f>C13*E13</f>
        <v>0</v>
      </c>
    </row>
    <row r="14" spans="1:6" ht="345">
      <c r="A14" s="34">
        <v>10</v>
      </c>
      <c r="B14" s="11" t="s">
        <v>146</v>
      </c>
      <c r="C14" s="36">
        <f>DETAIL!H63</f>
        <v>14</v>
      </c>
      <c r="D14" s="35" t="s">
        <v>17</v>
      </c>
      <c r="E14" s="35"/>
      <c r="F14" s="36">
        <f>C14*E14</f>
        <v>0</v>
      </c>
    </row>
    <row r="15" spans="1:6" ht="400.2" customHeight="1">
      <c r="A15" s="44">
        <v>11</v>
      </c>
      <c r="B15" s="12" t="s">
        <v>147</v>
      </c>
      <c r="C15" s="45">
        <f>DETAIL!H67</f>
        <v>11</v>
      </c>
      <c r="D15" s="35" t="s">
        <v>17</v>
      </c>
      <c r="E15" s="46"/>
      <c r="F15" s="36">
        <f>C15*E15</f>
        <v>0</v>
      </c>
    </row>
    <row r="16" spans="1:6" ht="209.4" customHeight="1">
      <c r="A16" s="34" t="s">
        <v>148</v>
      </c>
      <c r="B16" s="28" t="s">
        <v>149</v>
      </c>
      <c r="C16" s="31">
        <v>2</v>
      </c>
      <c r="D16" s="8" t="s">
        <v>70</v>
      </c>
      <c r="E16" s="8"/>
      <c r="F16" s="31">
        <f>C16*E16</f>
        <v>0</v>
      </c>
    </row>
    <row r="17" spans="1:6" s="80" customFormat="1" ht="234.6">
      <c r="A17" s="81" t="s">
        <v>150</v>
      </c>
      <c r="B17" s="82" t="s">
        <v>151</v>
      </c>
      <c r="C17" s="83" t="s">
        <v>70</v>
      </c>
      <c r="D17" s="84">
        <f>DETAIL!F76</f>
        <v>2</v>
      </c>
      <c r="E17" s="83"/>
      <c r="F17" s="83">
        <f>D17*E17</f>
        <v>0</v>
      </c>
    </row>
    <row r="18" spans="1:6" ht="27.6">
      <c r="A18" s="38">
        <v>13</v>
      </c>
      <c r="B18" s="10" t="s">
        <v>68</v>
      </c>
      <c r="C18" s="36"/>
      <c r="D18" s="35"/>
      <c r="E18" s="35"/>
      <c r="F18" s="36"/>
    </row>
    <row r="19" spans="1:6" ht="109.5" customHeight="1">
      <c r="A19" s="47"/>
      <c r="B19" s="11" t="s">
        <v>69</v>
      </c>
      <c r="C19" s="36">
        <f>DETAIL!H33</f>
        <v>1</v>
      </c>
      <c r="D19" s="35" t="s">
        <v>17</v>
      </c>
      <c r="E19" s="35"/>
      <c r="F19" s="36">
        <f>C19*E19</f>
        <v>0</v>
      </c>
    </row>
    <row r="20" spans="1:6" ht="110.4">
      <c r="A20" s="34">
        <v>14</v>
      </c>
      <c r="B20" s="11" t="s">
        <v>152</v>
      </c>
      <c r="C20" s="48">
        <f>DETAIL!H83</f>
        <v>20</v>
      </c>
      <c r="D20" s="35" t="s">
        <v>17</v>
      </c>
      <c r="E20" s="26"/>
      <c r="F20" s="39">
        <f>C20*E20</f>
        <v>0</v>
      </c>
    </row>
    <row r="21" spans="1:6" ht="347.4" customHeight="1">
      <c r="A21" s="38" t="s">
        <v>153</v>
      </c>
      <c r="B21" s="10" t="s">
        <v>154</v>
      </c>
      <c r="C21" s="36">
        <f>DETAIL!F87</f>
        <v>1</v>
      </c>
      <c r="D21" s="35" t="s">
        <v>70</v>
      </c>
      <c r="E21" s="35"/>
      <c r="F21" s="39">
        <f>C21*E21</f>
        <v>0</v>
      </c>
    </row>
    <row r="22" spans="1:6" ht="208.5" customHeight="1">
      <c r="A22" s="77" t="s">
        <v>155</v>
      </c>
      <c r="B22" s="28" t="s">
        <v>108</v>
      </c>
      <c r="C22" s="36">
        <f>DETAIL!F89</f>
        <v>1</v>
      </c>
      <c r="D22" s="35" t="s">
        <v>70</v>
      </c>
      <c r="E22" s="42"/>
      <c r="F22" s="36">
        <f>C22*E22</f>
        <v>0</v>
      </c>
    </row>
    <row r="23" spans="1:6" ht="55.2">
      <c r="A23" s="38" t="s">
        <v>156</v>
      </c>
      <c r="B23" s="11" t="s">
        <v>157</v>
      </c>
      <c r="C23" s="35">
        <f>DETAIL!H92</f>
        <v>8</v>
      </c>
      <c r="D23" s="35" t="s">
        <v>71</v>
      </c>
      <c r="E23" s="35"/>
      <c r="F23" s="36">
        <f>C23*E23</f>
        <v>0</v>
      </c>
    </row>
    <row r="24" spans="1:6" ht="41.4">
      <c r="A24" s="44" t="s">
        <v>158</v>
      </c>
      <c r="B24" s="11" t="s">
        <v>134</v>
      </c>
      <c r="C24" s="48">
        <v>3</v>
      </c>
      <c r="D24" s="35" t="s">
        <v>70</v>
      </c>
      <c r="E24" s="26"/>
      <c r="F24" s="39">
        <f>C24*E24</f>
        <v>0</v>
      </c>
    </row>
    <row r="25" spans="1:6" ht="96" customHeight="1">
      <c r="A25" s="27" t="s">
        <v>159</v>
      </c>
      <c r="B25" s="37" t="s">
        <v>160</v>
      </c>
      <c r="C25" s="29">
        <f>DETAIL!F94</f>
        <v>1</v>
      </c>
      <c r="D25" s="33" t="s">
        <v>9</v>
      </c>
      <c r="E25" s="33"/>
      <c r="F25" s="29">
        <f t="shared" ref="F25" si="0">C25*E25</f>
        <v>0</v>
      </c>
    </row>
    <row r="26" spans="1:6" ht="27.6">
      <c r="A26" s="50" t="s">
        <v>161</v>
      </c>
      <c r="B26" s="28" t="s">
        <v>119</v>
      </c>
      <c r="C26" s="31">
        <f>DETAIL!F97</f>
        <v>1</v>
      </c>
      <c r="D26" s="8" t="s">
        <v>70</v>
      </c>
      <c r="E26" s="8"/>
      <c r="F26" s="31">
        <f>C26*E26</f>
        <v>0</v>
      </c>
    </row>
    <row r="27" spans="1:6" ht="41.4">
      <c r="A27" s="38" t="s">
        <v>162</v>
      </c>
      <c r="B27" s="10" t="s">
        <v>118</v>
      </c>
      <c r="C27" s="36">
        <f>DETAIL!F98</f>
        <v>4</v>
      </c>
      <c r="D27" s="35" t="s">
        <v>70</v>
      </c>
      <c r="E27" s="35"/>
      <c r="F27" s="36">
        <f>C27*E27</f>
        <v>0</v>
      </c>
    </row>
    <row r="28" spans="1:6" ht="27.6">
      <c r="A28" s="38" t="s">
        <v>163</v>
      </c>
      <c r="B28" s="28" t="s">
        <v>111</v>
      </c>
      <c r="C28" s="36">
        <f>DETAIL!F99</f>
        <v>1</v>
      </c>
      <c r="D28" s="35" t="s">
        <v>70</v>
      </c>
      <c r="E28" s="35"/>
      <c r="F28" s="36">
        <f>C28*E28</f>
        <v>0</v>
      </c>
    </row>
    <row r="29" spans="1:6" ht="41.4">
      <c r="A29" s="49" t="s">
        <v>165</v>
      </c>
      <c r="B29" s="51" t="s">
        <v>164</v>
      </c>
      <c r="C29" s="33">
        <v>0.9</v>
      </c>
      <c r="D29" s="33" t="s">
        <v>71</v>
      </c>
      <c r="E29" s="8"/>
      <c r="F29" s="33">
        <f>C29*E29</f>
        <v>0</v>
      </c>
    </row>
    <row r="30" spans="1:6" ht="27.6">
      <c r="A30" s="49" t="s">
        <v>166</v>
      </c>
      <c r="B30" s="74" t="s">
        <v>167</v>
      </c>
      <c r="C30" s="29">
        <f>DETAIL!F103</f>
        <v>2</v>
      </c>
      <c r="D30" s="33" t="s">
        <v>98</v>
      </c>
      <c r="E30" s="8"/>
      <c r="F30" s="33">
        <f>C30*E30</f>
        <v>0</v>
      </c>
    </row>
    <row r="31" spans="1:6" ht="82.8">
      <c r="A31" s="34" t="s">
        <v>168</v>
      </c>
      <c r="B31" s="11" t="s">
        <v>170</v>
      </c>
      <c r="C31" s="52">
        <v>2</v>
      </c>
      <c r="D31" s="35" t="s">
        <v>100</v>
      </c>
      <c r="E31" s="53"/>
      <c r="F31" s="52">
        <f>C31*E31</f>
        <v>0</v>
      </c>
    </row>
    <row r="32" spans="1:6" ht="82.8">
      <c r="A32" s="34" t="s">
        <v>169</v>
      </c>
      <c r="B32" s="11" t="s">
        <v>171</v>
      </c>
      <c r="C32" s="52">
        <f>DETAIL!H106</f>
        <v>13</v>
      </c>
      <c r="D32" s="35" t="s">
        <v>100</v>
      </c>
      <c r="E32" s="53"/>
      <c r="F32" s="52">
        <f>C32*E31</f>
        <v>0</v>
      </c>
    </row>
    <row r="33" spans="1:8" ht="110.4">
      <c r="A33" s="27">
        <v>19</v>
      </c>
      <c r="B33" s="28" t="s">
        <v>172</v>
      </c>
      <c r="C33" s="29">
        <f>DETAIL!F108</f>
        <v>1</v>
      </c>
      <c r="D33" s="33" t="s">
        <v>72</v>
      </c>
      <c r="E33" s="33"/>
      <c r="F33" s="29">
        <f>C33*E33</f>
        <v>0</v>
      </c>
    </row>
    <row r="34" spans="1:8" ht="110.4">
      <c r="A34" s="34">
        <v>20</v>
      </c>
      <c r="B34" s="11" t="s">
        <v>173</v>
      </c>
      <c r="C34" s="35">
        <f>DETAIL!H113</f>
        <v>16</v>
      </c>
      <c r="D34" s="35" t="s">
        <v>17</v>
      </c>
      <c r="E34" s="35"/>
      <c r="F34" s="36">
        <f>C34*E34</f>
        <v>0</v>
      </c>
    </row>
    <row r="35" spans="1:8" ht="41.4">
      <c r="A35" s="34">
        <v>21</v>
      </c>
      <c r="B35" s="11" t="s">
        <v>174</v>
      </c>
      <c r="C35" s="36">
        <f>DETAIL!F118</f>
        <v>1</v>
      </c>
      <c r="D35" s="35" t="s">
        <v>70</v>
      </c>
      <c r="E35" s="35"/>
      <c r="F35" s="36">
        <f>C35*E35</f>
        <v>0</v>
      </c>
    </row>
    <row r="36" spans="1:8" ht="30.6" customHeight="1">
      <c r="A36" s="75">
        <v>22</v>
      </c>
      <c r="B36" s="76" t="s">
        <v>175</v>
      </c>
      <c r="C36" s="8">
        <v>2</v>
      </c>
      <c r="D36" s="8" t="s">
        <v>17</v>
      </c>
      <c r="E36" s="8"/>
      <c r="F36" s="29">
        <f>C36*E36</f>
        <v>0</v>
      </c>
    </row>
    <row r="37" spans="1:8" ht="252" customHeight="1">
      <c r="A37" s="49" t="s">
        <v>117</v>
      </c>
      <c r="B37" s="54" t="s">
        <v>176</v>
      </c>
      <c r="C37" s="8">
        <f>DETAIL!H132</f>
        <v>40</v>
      </c>
      <c r="D37" s="8" t="s">
        <v>17</v>
      </c>
      <c r="E37" s="8"/>
      <c r="F37" s="29">
        <f>C37*E37</f>
        <v>0</v>
      </c>
      <c r="H37" t="s">
        <v>79</v>
      </c>
    </row>
    <row r="38" spans="1:8" ht="246" customHeight="1">
      <c r="A38" s="49" t="s">
        <v>178</v>
      </c>
      <c r="B38" s="11" t="s">
        <v>177</v>
      </c>
      <c r="C38" s="8">
        <f>DETAIL!H137</f>
        <v>35</v>
      </c>
      <c r="D38" s="8" t="s">
        <v>17</v>
      </c>
      <c r="E38" s="8"/>
      <c r="F38" s="29">
        <f>C38*E38</f>
        <v>0</v>
      </c>
    </row>
    <row r="39" spans="1:8">
      <c r="A39" s="34" t="s">
        <v>77</v>
      </c>
      <c r="B39" s="57" t="s">
        <v>18</v>
      </c>
      <c r="C39" s="64"/>
      <c r="D39" s="64"/>
      <c r="E39" s="64"/>
      <c r="F39" s="62">
        <f>SUM(F4:F38)</f>
        <v>0</v>
      </c>
    </row>
    <row r="40" spans="1:8">
      <c r="A40" s="55"/>
      <c r="B40" s="59" t="s">
        <v>19</v>
      </c>
      <c r="C40" s="60"/>
      <c r="D40" s="60"/>
      <c r="E40" s="60"/>
      <c r="F40" s="78">
        <f>F39*0.18</f>
        <v>0</v>
      </c>
    </row>
    <row r="41" spans="1:8">
      <c r="A41" s="56"/>
      <c r="B41" s="61" t="s">
        <v>20</v>
      </c>
      <c r="C41" s="58"/>
      <c r="D41" s="58"/>
      <c r="E41" s="58"/>
      <c r="F41" s="63">
        <f>SUM(F39:F40)</f>
        <v>0</v>
      </c>
    </row>
    <row r="42" spans="1:8">
      <c r="A42" s="71"/>
      <c r="B42" s="65"/>
      <c r="C42" s="66"/>
      <c r="D42" s="66"/>
      <c r="E42" s="66"/>
      <c r="F42" s="67"/>
    </row>
    <row r="43" spans="1:8">
      <c r="A43" s="69"/>
      <c r="B43" s="68"/>
      <c r="C43" s="69"/>
      <c r="D43" s="69"/>
      <c r="E43" s="69"/>
      <c r="F43" s="70"/>
    </row>
  </sheetData>
  <mergeCells count="1">
    <mergeCell ref="A1:F1"/>
  </mergeCells>
  <pageMargins left="1.1023622047244095" right="0.51181102362204722" top="0.74803149606299213" bottom="0.74803149606299213" header="0.31496062992125984" footer="0.31496062992125984"/>
  <pageSetup paperSize="9" fitToWidth="60" fitToHeight="60" orientation="portrait" r:id="rId1"/>
  <headerFooter>
    <oddHeader>&amp;R&amp;"-,Bold"CENTRAL BANK, 
ALLEPPEY BRANCH</oddHeader>
    <oddFooter>&amp;R&amp;"-,Bold"&amp;9Devi Anilkumar,&amp;"-,Regular"
&amp;8Architect  &amp;&amp; Interior Designer,
1st Floor,'VASUDHA', SCNRA 218,
Main Road, Kowdiar,Trivandrum 695003
Phone :+91 471 2439222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topLeftCell="A95" workbookViewId="0">
      <selection activeCell="C122" sqref="C122"/>
    </sheetView>
  </sheetViews>
  <sheetFormatPr defaultRowHeight="14.4"/>
  <cols>
    <col min="1" max="1" width="7.5546875" customWidth="1"/>
    <col min="2" max="2" width="36" customWidth="1"/>
    <col min="3" max="3" width="6.44140625" customWidth="1"/>
    <col min="4" max="4" width="6.6640625" customWidth="1"/>
    <col min="5" max="5" width="8.109375" customWidth="1"/>
    <col min="8" max="8" width="9.109375" style="1"/>
  </cols>
  <sheetData>
    <row r="1" spans="1:11" ht="15" customHeight="1">
      <c r="A1" s="13" t="s">
        <v>7</v>
      </c>
      <c r="B1" s="13" t="s">
        <v>8</v>
      </c>
      <c r="C1" s="13" t="s">
        <v>9</v>
      </c>
      <c r="D1" s="13" t="s">
        <v>10</v>
      </c>
      <c r="E1" s="13" t="s">
        <v>11</v>
      </c>
      <c r="F1" s="14" t="s">
        <v>12</v>
      </c>
      <c r="G1" s="13" t="s">
        <v>13</v>
      </c>
      <c r="H1" s="13"/>
      <c r="I1" s="13"/>
    </row>
    <row r="2" spans="1:11">
      <c r="A2" s="15"/>
      <c r="B2" s="16" t="s">
        <v>14</v>
      </c>
      <c r="C2" s="6"/>
      <c r="D2" s="6"/>
      <c r="E2" s="6"/>
      <c r="F2" s="9"/>
      <c r="G2" s="6"/>
      <c r="H2" s="13"/>
      <c r="I2" s="6"/>
    </row>
    <row r="3" spans="1:11" ht="17.25" customHeight="1">
      <c r="A3" s="15">
        <v>1</v>
      </c>
      <c r="B3" s="2" t="s">
        <v>82</v>
      </c>
      <c r="C3" s="2"/>
      <c r="D3" s="2"/>
      <c r="E3" s="2"/>
      <c r="F3" s="9"/>
      <c r="G3" s="13"/>
      <c r="H3" s="13"/>
      <c r="I3" s="13"/>
    </row>
    <row r="4" spans="1:11">
      <c r="A4" s="15"/>
      <c r="C4" s="6">
        <v>1</v>
      </c>
      <c r="D4" s="6">
        <v>7.45</v>
      </c>
      <c r="E4" s="6">
        <v>0.9</v>
      </c>
      <c r="F4" s="9">
        <f>E4*D4*C4</f>
        <v>6.7050000000000001</v>
      </c>
      <c r="G4" s="6"/>
      <c r="H4" s="13"/>
      <c r="I4" s="9"/>
    </row>
    <row r="5" spans="1:11">
      <c r="A5" s="15"/>
      <c r="B5" s="17" t="s">
        <v>21</v>
      </c>
      <c r="C5" s="6">
        <v>6</v>
      </c>
      <c r="D5" s="6">
        <v>0.9</v>
      </c>
      <c r="E5" s="6">
        <v>0.6</v>
      </c>
      <c r="F5" s="9">
        <f>E5*D5*C5</f>
        <v>3.24</v>
      </c>
      <c r="G5" s="6"/>
      <c r="H5" s="13"/>
      <c r="I5" s="9"/>
    </row>
    <row r="6" spans="1:11">
      <c r="A6" s="15"/>
      <c r="B6" s="17"/>
      <c r="C6" s="6">
        <v>6</v>
      </c>
      <c r="D6" s="6">
        <v>0.3</v>
      </c>
      <c r="E6" s="6">
        <v>3.35</v>
      </c>
      <c r="F6" s="9">
        <f>E6*D6*C6</f>
        <v>6.0299999999999994</v>
      </c>
      <c r="G6" s="2"/>
      <c r="H6" s="16"/>
      <c r="I6" s="2"/>
    </row>
    <row r="7" spans="1:11">
      <c r="A7" s="15"/>
      <c r="B7" s="17"/>
      <c r="C7" s="6"/>
      <c r="D7" s="6"/>
      <c r="E7" s="6"/>
      <c r="F7" s="9">
        <f>SUM(F4:F6)</f>
        <v>15.975</v>
      </c>
      <c r="G7" s="6" t="s">
        <v>15</v>
      </c>
      <c r="H7" s="13">
        <v>18</v>
      </c>
      <c r="I7" s="9">
        <f>F7*1.1</f>
        <v>17.572500000000002</v>
      </c>
    </row>
    <row r="8" spans="1:11">
      <c r="A8" s="15"/>
      <c r="B8" s="17"/>
      <c r="C8" s="6"/>
      <c r="D8" s="6"/>
      <c r="E8" s="6"/>
      <c r="F8" s="9"/>
      <c r="G8" s="6"/>
      <c r="H8" s="13"/>
      <c r="I8" s="9"/>
    </row>
    <row r="9" spans="1:11">
      <c r="A9" s="15">
        <v>2</v>
      </c>
      <c r="B9" s="2" t="s">
        <v>81</v>
      </c>
      <c r="C9" s="6">
        <v>1</v>
      </c>
      <c r="D9" s="6">
        <v>1.8</v>
      </c>
      <c r="E9" s="6">
        <v>2.1</v>
      </c>
      <c r="F9" s="9">
        <f>E9*D9*C9</f>
        <v>3.7800000000000002</v>
      </c>
      <c r="G9" s="6"/>
      <c r="H9" s="13"/>
      <c r="I9" s="9"/>
      <c r="K9" t="s">
        <v>77</v>
      </c>
    </row>
    <row r="10" spans="1:11">
      <c r="A10" s="15"/>
      <c r="B10" s="2" t="s">
        <v>22</v>
      </c>
      <c r="C10" s="6">
        <v>1</v>
      </c>
      <c r="D10" s="6">
        <v>0.9</v>
      </c>
      <c r="E10" s="6">
        <v>2.1</v>
      </c>
      <c r="F10" s="9">
        <f>E10*D10*C10</f>
        <v>1.8900000000000001</v>
      </c>
      <c r="G10" s="6"/>
      <c r="H10" s="13"/>
      <c r="I10" s="9"/>
    </row>
    <row r="11" spans="1:11">
      <c r="A11" s="15"/>
      <c r="B11" s="2"/>
      <c r="C11" s="6"/>
      <c r="D11" s="6"/>
      <c r="E11" s="6"/>
      <c r="F11" s="9">
        <f>SUM(F9:F10)</f>
        <v>5.67</v>
      </c>
      <c r="G11" s="6" t="s">
        <v>15</v>
      </c>
      <c r="H11" s="13">
        <v>6</v>
      </c>
      <c r="I11" s="9">
        <f>F11*1.1</f>
        <v>6.2370000000000001</v>
      </c>
    </row>
    <row r="12" spans="1:11">
      <c r="A12" s="15"/>
      <c r="B12" s="2"/>
      <c r="C12" s="6"/>
      <c r="D12" s="6"/>
      <c r="E12" s="6"/>
      <c r="F12" s="9"/>
      <c r="G12" s="6"/>
      <c r="H12" s="13"/>
      <c r="I12" s="9"/>
    </row>
    <row r="13" spans="1:11">
      <c r="A13" s="15" t="s">
        <v>120</v>
      </c>
      <c r="B13" s="2" t="s">
        <v>23</v>
      </c>
      <c r="C13" s="6"/>
      <c r="D13" s="6"/>
      <c r="E13" s="6"/>
      <c r="F13" s="9"/>
      <c r="G13" s="6"/>
      <c r="H13" s="13"/>
      <c r="I13" s="9"/>
    </row>
    <row r="14" spans="1:11">
      <c r="A14" s="15"/>
      <c r="B14" s="17" t="s">
        <v>24</v>
      </c>
      <c r="C14" s="15">
        <v>1</v>
      </c>
      <c r="D14" s="15">
        <v>0.3</v>
      </c>
      <c r="E14" s="15">
        <v>2.1</v>
      </c>
      <c r="F14" s="9">
        <f>E14*D14*C14</f>
        <v>0.63</v>
      </c>
      <c r="G14" s="2"/>
      <c r="H14" s="16"/>
      <c r="I14" s="2"/>
    </row>
    <row r="15" spans="1:11">
      <c r="A15" s="15"/>
      <c r="B15" s="17" t="s">
        <v>25</v>
      </c>
      <c r="C15" s="6">
        <v>1</v>
      </c>
      <c r="D15" s="9">
        <v>1.8</v>
      </c>
      <c r="E15" s="6">
        <v>2.1</v>
      </c>
      <c r="F15" s="9">
        <f>E15*D15*C15</f>
        <v>3.7800000000000002</v>
      </c>
      <c r="G15" s="2"/>
      <c r="H15" s="2"/>
      <c r="I15" s="2"/>
    </row>
    <row r="16" spans="1:11">
      <c r="A16" s="15"/>
      <c r="B16" s="2"/>
      <c r="C16" s="6"/>
      <c r="D16" s="6"/>
      <c r="E16" s="6"/>
      <c r="F16" s="9">
        <f>SUM(F14:F15)</f>
        <v>4.41</v>
      </c>
      <c r="G16" s="6" t="s">
        <v>15</v>
      </c>
      <c r="H16" s="13">
        <v>5</v>
      </c>
      <c r="I16" s="9">
        <f>F16*1.1</f>
        <v>4.8510000000000009</v>
      </c>
    </row>
    <row r="17" spans="1:15">
      <c r="A17" s="15" t="s">
        <v>121</v>
      </c>
      <c r="B17" s="2" t="s">
        <v>122</v>
      </c>
      <c r="C17" s="6"/>
      <c r="D17" s="6"/>
      <c r="E17" s="6"/>
      <c r="F17" s="9"/>
      <c r="G17" s="6"/>
      <c r="H17" s="13"/>
      <c r="I17" s="9"/>
    </row>
    <row r="18" spans="1:15">
      <c r="A18" s="15"/>
      <c r="B18" s="2" t="s">
        <v>123</v>
      </c>
      <c r="C18" s="6">
        <v>1</v>
      </c>
      <c r="D18" s="6">
        <v>3.25</v>
      </c>
      <c r="E18" s="6">
        <v>2.1</v>
      </c>
      <c r="F18" s="9">
        <f>E18*D18*C18</f>
        <v>6.8250000000000002</v>
      </c>
      <c r="G18" s="6"/>
      <c r="H18" s="13"/>
      <c r="I18" s="9"/>
    </row>
    <row r="19" spans="1:15">
      <c r="A19" s="15"/>
      <c r="B19" s="2"/>
      <c r="C19" s="6">
        <v>1</v>
      </c>
      <c r="D19" s="6">
        <v>1.75</v>
      </c>
      <c r="E19" s="6">
        <v>2.1</v>
      </c>
      <c r="F19" s="9">
        <f>E19*D19*C19</f>
        <v>3.6750000000000003</v>
      </c>
      <c r="G19" s="6"/>
      <c r="H19" s="13"/>
      <c r="I19" s="9"/>
    </row>
    <row r="20" spans="1:15">
      <c r="A20" s="15"/>
      <c r="B20" s="2"/>
      <c r="C20" s="6"/>
      <c r="D20" s="6"/>
      <c r="E20" s="6"/>
      <c r="F20" s="9">
        <f>SUM(F18:F19)</f>
        <v>10.5</v>
      </c>
      <c r="G20" s="6" t="s">
        <v>124</v>
      </c>
      <c r="H20" s="13">
        <v>12</v>
      </c>
      <c r="I20" s="9">
        <f>F20*1.1</f>
        <v>11.55</v>
      </c>
    </row>
    <row r="21" spans="1:15">
      <c r="A21" s="15"/>
      <c r="B21" s="2"/>
      <c r="C21" s="6"/>
      <c r="D21" s="6"/>
      <c r="E21" s="6"/>
      <c r="F21" s="9"/>
      <c r="G21" s="6"/>
      <c r="H21" s="13"/>
      <c r="I21" s="9"/>
    </row>
    <row r="22" spans="1:15" ht="43.2">
      <c r="A22" s="6">
        <v>4</v>
      </c>
      <c r="B22" s="18" t="s">
        <v>26</v>
      </c>
      <c r="C22" s="6"/>
      <c r="D22" s="6"/>
      <c r="E22" s="6"/>
      <c r="F22" s="9"/>
      <c r="G22" s="6"/>
      <c r="H22" s="13"/>
      <c r="I22" s="9"/>
      <c r="N22" t="s">
        <v>83</v>
      </c>
      <c r="O22">
        <v>335</v>
      </c>
    </row>
    <row r="23" spans="1:15">
      <c r="A23" s="15"/>
      <c r="B23" s="17" t="s">
        <v>27</v>
      </c>
      <c r="C23" s="6">
        <v>1</v>
      </c>
      <c r="D23" s="6">
        <v>3.43</v>
      </c>
      <c r="E23" s="6">
        <v>2.4500000000000002</v>
      </c>
      <c r="F23" s="9">
        <f t="shared" ref="F23" si="0">E23*D23*C23</f>
        <v>8.4035000000000011</v>
      </c>
      <c r="G23" s="2"/>
      <c r="H23" s="16"/>
      <c r="I23" s="2"/>
      <c r="N23" t="s">
        <v>84</v>
      </c>
      <c r="O23">
        <v>304</v>
      </c>
    </row>
    <row r="24" spans="1:15">
      <c r="A24" s="15"/>
      <c r="B24" s="2"/>
      <c r="C24" s="6"/>
      <c r="D24" s="6"/>
      <c r="E24" s="6"/>
      <c r="F24" s="9">
        <f>SUM(F23)</f>
        <v>8.4035000000000011</v>
      </c>
      <c r="G24" s="6" t="s">
        <v>15</v>
      </c>
      <c r="H24" s="13">
        <v>9</v>
      </c>
      <c r="I24" s="9">
        <f>F24*1.1</f>
        <v>9.2438500000000019</v>
      </c>
    </row>
    <row r="25" spans="1:15">
      <c r="A25" s="15"/>
      <c r="B25" s="2"/>
      <c r="C25" s="6"/>
      <c r="D25" s="6"/>
      <c r="E25" s="6"/>
      <c r="F25" s="9"/>
      <c r="G25" s="6"/>
      <c r="H25" s="13"/>
      <c r="I25" s="9"/>
    </row>
    <row r="26" spans="1:15" ht="43.2">
      <c r="A26" s="6">
        <v>5</v>
      </c>
      <c r="B26" s="19" t="s">
        <v>28</v>
      </c>
      <c r="C26" s="6"/>
      <c r="D26" s="6"/>
      <c r="E26" s="6"/>
      <c r="F26" s="9"/>
      <c r="G26" s="6"/>
      <c r="H26" s="13"/>
      <c r="I26" s="9"/>
    </row>
    <row r="27" spans="1:15">
      <c r="A27" s="20"/>
      <c r="B27" s="21" t="s">
        <v>29</v>
      </c>
      <c r="C27" s="22">
        <v>1</v>
      </c>
      <c r="D27" s="22">
        <v>2.15</v>
      </c>
      <c r="E27" s="22">
        <v>2.1</v>
      </c>
      <c r="F27" s="9">
        <f t="shared" ref="F27:F82" si="1">E27*D27*C27</f>
        <v>4.5149999999999997</v>
      </c>
      <c r="G27" s="6" t="s">
        <v>79</v>
      </c>
      <c r="H27" s="13"/>
      <c r="I27" s="9"/>
    </row>
    <row r="28" spans="1:15">
      <c r="A28" s="15"/>
      <c r="B28" s="17" t="s">
        <v>103</v>
      </c>
      <c r="C28" s="22">
        <v>1</v>
      </c>
      <c r="D28" s="6">
        <v>0.3</v>
      </c>
      <c r="E28" s="22">
        <v>2.1</v>
      </c>
      <c r="F28" s="9">
        <f t="shared" si="1"/>
        <v>0.63</v>
      </c>
      <c r="G28" s="6"/>
      <c r="H28" s="13"/>
      <c r="I28" s="9"/>
    </row>
    <row r="29" spans="1:15">
      <c r="A29" s="15"/>
      <c r="B29" s="17" t="s">
        <v>104</v>
      </c>
      <c r="C29" s="22">
        <v>1</v>
      </c>
      <c r="D29" s="6">
        <v>1.78</v>
      </c>
      <c r="E29" s="22">
        <v>2.1</v>
      </c>
      <c r="F29" s="9">
        <f t="shared" si="1"/>
        <v>3.7380000000000004</v>
      </c>
      <c r="G29" s="6" t="s">
        <v>79</v>
      </c>
      <c r="H29" s="13"/>
      <c r="I29" s="9"/>
    </row>
    <row r="30" spans="1:15">
      <c r="A30" s="15"/>
      <c r="B30" s="17"/>
      <c r="C30" s="6"/>
      <c r="D30" s="6"/>
      <c r="E30" s="22"/>
      <c r="F30" s="9">
        <f>SUM(F27:F29)</f>
        <v>8.8829999999999991</v>
      </c>
      <c r="G30" s="6" t="s">
        <v>15</v>
      </c>
      <c r="H30" s="13">
        <v>10</v>
      </c>
      <c r="I30" s="9">
        <f>F30*1.1</f>
        <v>9.7713000000000001</v>
      </c>
      <c r="J30" t="s">
        <v>89</v>
      </c>
    </row>
    <row r="31" spans="1:15">
      <c r="A31" s="15">
        <v>6</v>
      </c>
      <c r="B31" s="72" t="s">
        <v>30</v>
      </c>
      <c r="C31" s="6"/>
      <c r="D31" s="6"/>
      <c r="E31" s="22"/>
      <c r="F31" s="9"/>
      <c r="G31" s="6"/>
      <c r="H31" s="13"/>
      <c r="I31" s="9"/>
      <c r="J31" t="s">
        <v>77</v>
      </c>
    </row>
    <row r="32" spans="1:15">
      <c r="A32" s="15"/>
      <c r="B32" s="17" t="s">
        <v>31</v>
      </c>
      <c r="C32" s="6">
        <v>1</v>
      </c>
      <c r="D32" s="6">
        <v>1.1599999999999999</v>
      </c>
      <c r="E32" s="6">
        <v>0.75</v>
      </c>
      <c r="F32" s="9">
        <f>E32*D32*C32</f>
        <v>0.86999999999999988</v>
      </c>
      <c r="G32" s="6"/>
      <c r="H32" s="13"/>
      <c r="I32" s="9"/>
    </row>
    <row r="33" spans="1:9">
      <c r="A33" s="15"/>
      <c r="B33" s="17"/>
      <c r="C33" s="6"/>
      <c r="D33" s="6"/>
      <c r="E33" s="6"/>
      <c r="F33" s="9">
        <f>SUM(F32:F32)</f>
        <v>0.86999999999999988</v>
      </c>
      <c r="G33" s="6" t="s">
        <v>15</v>
      </c>
      <c r="H33" s="73">
        <v>1</v>
      </c>
      <c r="I33" s="9">
        <f t="shared" ref="I33:I67" si="2">F33*1.1</f>
        <v>0.95699999999999996</v>
      </c>
    </row>
    <row r="34" spans="1:9">
      <c r="A34" s="15"/>
      <c r="B34" s="17"/>
      <c r="C34" s="6"/>
      <c r="D34" s="6"/>
      <c r="E34" s="22"/>
      <c r="F34" s="9"/>
      <c r="G34" s="6"/>
      <c r="H34" s="13"/>
      <c r="I34" s="9"/>
    </row>
    <row r="35" spans="1:9">
      <c r="A35" s="6">
        <v>7</v>
      </c>
      <c r="B35" s="19" t="s">
        <v>32</v>
      </c>
      <c r="C35" s="6"/>
      <c r="D35" s="6"/>
      <c r="E35" s="6"/>
      <c r="F35" s="9"/>
      <c r="G35" s="6"/>
      <c r="H35" s="13"/>
      <c r="I35" s="9"/>
    </row>
    <row r="36" spans="1:9">
      <c r="A36" s="15"/>
      <c r="B36" s="17" t="s">
        <v>33</v>
      </c>
      <c r="C36" s="6">
        <v>1</v>
      </c>
      <c r="D36" s="6">
        <v>1.7</v>
      </c>
      <c r="E36" s="6">
        <v>0.9</v>
      </c>
      <c r="F36" s="9">
        <f t="shared" si="1"/>
        <v>1.53</v>
      </c>
      <c r="G36" s="6"/>
      <c r="H36" s="13"/>
      <c r="I36" s="9"/>
    </row>
    <row r="37" spans="1:9">
      <c r="A37" s="15"/>
      <c r="B37" s="17" t="s">
        <v>34</v>
      </c>
      <c r="C37" s="6">
        <v>1</v>
      </c>
      <c r="D37" s="6">
        <v>1.5</v>
      </c>
      <c r="E37" s="6">
        <v>0.65</v>
      </c>
      <c r="F37" s="9">
        <f t="shared" si="1"/>
        <v>0.97500000000000009</v>
      </c>
      <c r="G37" s="6"/>
      <c r="H37" s="13"/>
      <c r="I37" s="9"/>
    </row>
    <row r="38" spans="1:9">
      <c r="A38" s="15"/>
      <c r="B38" s="17"/>
      <c r="C38" s="6"/>
      <c r="D38" s="6"/>
      <c r="E38" s="6"/>
      <c r="F38" s="9">
        <f>SUM(F36:F37)</f>
        <v>2.5049999999999999</v>
      </c>
      <c r="G38" s="6" t="s">
        <v>15</v>
      </c>
      <c r="H38" s="73">
        <v>3</v>
      </c>
      <c r="I38" s="9">
        <f t="shared" si="2"/>
        <v>2.7555000000000001</v>
      </c>
    </row>
    <row r="39" spans="1:9">
      <c r="A39" s="15"/>
      <c r="B39" s="2"/>
      <c r="C39" s="6"/>
      <c r="D39" s="6"/>
      <c r="E39" s="6"/>
      <c r="F39" s="9"/>
      <c r="G39" s="6"/>
      <c r="H39" s="13"/>
      <c r="I39" s="9"/>
    </row>
    <row r="40" spans="1:9">
      <c r="A40" s="15"/>
      <c r="B40" s="2"/>
      <c r="C40" s="6"/>
      <c r="D40" s="6"/>
      <c r="E40" s="6"/>
      <c r="F40" s="9"/>
      <c r="G40" s="6"/>
      <c r="H40" s="13"/>
      <c r="I40" s="9"/>
    </row>
    <row r="41" spans="1:9">
      <c r="A41" s="6">
        <v>8</v>
      </c>
      <c r="B41" s="19" t="s">
        <v>105</v>
      </c>
      <c r="C41" s="6"/>
      <c r="D41" s="6"/>
      <c r="E41" s="6"/>
      <c r="F41" s="9"/>
      <c r="G41" s="6"/>
      <c r="H41" s="13"/>
      <c r="I41" s="9"/>
    </row>
    <row r="42" spans="1:9">
      <c r="A42" s="15"/>
      <c r="B42" s="19"/>
      <c r="C42" s="6">
        <v>6</v>
      </c>
      <c r="D42" s="6">
        <v>1.25</v>
      </c>
      <c r="E42" s="6">
        <v>1.2</v>
      </c>
      <c r="F42" s="9">
        <f>E42*D42*C42</f>
        <v>9</v>
      </c>
      <c r="G42" s="6" t="s">
        <v>15</v>
      </c>
      <c r="H42" s="13">
        <v>10</v>
      </c>
      <c r="I42" s="9">
        <f t="shared" ref="I42" si="3">F42*1.1</f>
        <v>9.9</v>
      </c>
    </row>
    <row r="43" spans="1:9">
      <c r="A43" s="15"/>
      <c r="B43" s="2"/>
      <c r="C43" s="6"/>
      <c r="D43" s="6"/>
      <c r="E43" s="6"/>
      <c r="F43" s="9"/>
      <c r="G43" s="2"/>
      <c r="H43" s="16"/>
      <c r="I43" s="9"/>
    </row>
    <row r="44" spans="1:9">
      <c r="A44" s="15">
        <v>9</v>
      </c>
      <c r="B44" s="2" t="s">
        <v>35</v>
      </c>
      <c r="C44" s="6"/>
      <c r="D44" s="6"/>
      <c r="E44" s="6"/>
      <c r="F44" s="9">
        <v>2</v>
      </c>
      <c r="G44" s="6" t="s">
        <v>9</v>
      </c>
      <c r="H44" s="13"/>
      <c r="I44" s="9"/>
    </row>
    <row r="45" spans="1:9">
      <c r="A45" s="15"/>
      <c r="B45" s="2"/>
      <c r="C45" s="6"/>
      <c r="D45" s="6"/>
      <c r="E45" s="6"/>
      <c r="F45" s="9"/>
      <c r="G45" s="6"/>
      <c r="H45" s="13"/>
      <c r="I45" s="9"/>
    </row>
    <row r="46" spans="1:9">
      <c r="A46" s="15"/>
      <c r="B46" s="2"/>
      <c r="C46" s="6"/>
      <c r="D46" s="6"/>
      <c r="E46" s="6"/>
      <c r="F46" s="9"/>
      <c r="G46" s="6"/>
      <c r="H46" s="13"/>
      <c r="I46" s="9"/>
    </row>
    <row r="47" spans="1:9">
      <c r="A47" s="15">
        <v>10</v>
      </c>
      <c r="B47" s="2" t="s">
        <v>36</v>
      </c>
      <c r="C47" s="2"/>
      <c r="D47" s="2"/>
      <c r="E47" s="2"/>
      <c r="F47" s="23"/>
      <c r="G47" s="2"/>
      <c r="H47" s="16"/>
      <c r="I47" s="2"/>
    </row>
    <row r="48" spans="1:9">
      <c r="A48" s="15"/>
      <c r="B48" s="17" t="s">
        <v>74</v>
      </c>
      <c r="C48" s="6">
        <v>1</v>
      </c>
      <c r="D48" s="6">
        <v>2.2999999999999998</v>
      </c>
      <c r="E48" s="6">
        <v>3.35</v>
      </c>
      <c r="F48" s="9">
        <f t="shared" ref="F48:F54" si="4">E48*D48*C48</f>
        <v>7.7049999999999992</v>
      </c>
      <c r="G48" s="2"/>
      <c r="H48" s="2"/>
      <c r="I48" s="2"/>
    </row>
    <row r="49" spans="1:9">
      <c r="A49" s="15"/>
      <c r="B49" s="17" t="s">
        <v>106</v>
      </c>
      <c r="C49" s="6">
        <v>1</v>
      </c>
      <c r="D49" s="6">
        <v>3.37</v>
      </c>
      <c r="E49" s="6">
        <v>3.35</v>
      </c>
      <c r="F49" s="9">
        <f t="shared" si="4"/>
        <v>11.2895</v>
      </c>
      <c r="G49" s="2"/>
      <c r="H49" s="2"/>
      <c r="I49" s="2"/>
    </row>
    <row r="50" spans="1:9">
      <c r="A50" s="15"/>
      <c r="B50" s="17" t="s">
        <v>85</v>
      </c>
      <c r="C50" s="6">
        <v>1</v>
      </c>
      <c r="D50" s="6">
        <v>3.9</v>
      </c>
      <c r="E50" s="6">
        <v>3.35</v>
      </c>
      <c r="F50" s="9">
        <f t="shared" si="4"/>
        <v>13.065</v>
      </c>
      <c r="G50" s="2"/>
      <c r="H50" s="2"/>
      <c r="I50" s="2"/>
    </row>
    <row r="51" spans="1:9">
      <c r="A51" s="15"/>
      <c r="B51" s="17" t="s">
        <v>86</v>
      </c>
      <c r="C51" s="6">
        <v>1</v>
      </c>
      <c r="D51" s="6">
        <v>1.7</v>
      </c>
      <c r="E51" s="6">
        <v>3.35</v>
      </c>
      <c r="F51" s="9">
        <f t="shared" si="4"/>
        <v>5.6950000000000003</v>
      </c>
      <c r="G51" s="2"/>
      <c r="H51" s="2"/>
      <c r="I51" s="2"/>
    </row>
    <row r="52" spans="1:9">
      <c r="A52" s="15"/>
      <c r="B52" s="17" t="s">
        <v>129</v>
      </c>
      <c r="C52" s="6">
        <v>1</v>
      </c>
      <c r="D52" s="6">
        <v>0.8</v>
      </c>
      <c r="E52" s="6">
        <v>3.35</v>
      </c>
      <c r="F52" s="9">
        <f t="shared" si="4"/>
        <v>2.68</v>
      </c>
      <c r="G52" s="2"/>
      <c r="H52" s="2"/>
      <c r="I52" s="2"/>
    </row>
    <row r="53" spans="1:9">
      <c r="A53" s="15"/>
      <c r="B53" s="17" t="s">
        <v>128</v>
      </c>
      <c r="C53" s="6">
        <v>-1</v>
      </c>
      <c r="D53" s="6">
        <v>0.8</v>
      </c>
      <c r="E53" s="6">
        <v>2.1</v>
      </c>
      <c r="F53" s="9">
        <f t="shared" si="4"/>
        <v>-1.6800000000000002</v>
      </c>
      <c r="G53" s="2"/>
      <c r="H53" s="2"/>
      <c r="I53" s="2"/>
    </row>
    <row r="54" spans="1:9">
      <c r="A54" s="15"/>
      <c r="C54" s="6">
        <v>-2</v>
      </c>
      <c r="D54" s="6">
        <v>0.9</v>
      </c>
      <c r="E54" s="6">
        <v>2.1</v>
      </c>
      <c r="F54" s="9">
        <f t="shared" si="4"/>
        <v>-3.7800000000000002</v>
      </c>
      <c r="G54" s="2"/>
      <c r="H54" s="2"/>
      <c r="I54" s="2"/>
    </row>
    <row r="55" spans="1:9">
      <c r="A55" s="15"/>
      <c r="B55" s="2"/>
      <c r="C55" s="6"/>
      <c r="D55" s="6"/>
      <c r="E55" s="6"/>
      <c r="F55" s="9">
        <f>SUM(F48:F54)</f>
        <v>34.974499999999999</v>
      </c>
      <c r="G55" s="6" t="s">
        <v>15</v>
      </c>
      <c r="H55" s="13">
        <v>38</v>
      </c>
      <c r="I55" s="9">
        <f>F55*1.1</f>
        <v>38.47195</v>
      </c>
    </row>
    <row r="56" spans="1:9">
      <c r="A56" s="15"/>
      <c r="B56" s="17"/>
      <c r="C56" s="6"/>
      <c r="D56" s="6"/>
      <c r="E56" s="22"/>
      <c r="F56" s="9"/>
      <c r="G56" s="6"/>
      <c r="H56" s="13"/>
      <c r="I56" s="9"/>
    </row>
    <row r="57" spans="1:9" ht="28.8">
      <c r="A57" s="6">
        <v>11</v>
      </c>
      <c r="B57" s="24" t="s">
        <v>37</v>
      </c>
      <c r="C57" s="6"/>
      <c r="D57" s="6"/>
      <c r="E57" s="6"/>
      <c r="F57" s="9"/>
      <c r="G57" s="6"/>
      <c r="H57" s="13"/>
      <c r="I57" s="9"/>
    </row>
    <row r="58" spans="1:9">
      <c r="A58" s="15"/>
      <c r="B58" s="17" t="s">
        <v>38</v>
      </c>
      <c r="C58" s="6">
        <v>1</v>
      </c>
      <c r="D58" s="6">
        <v>1.5</v>
      </c>
      <c r="E58" s="6">
        <v>3.35</v>
      </c>
      <c r="F58" s="6">
        <f>E58*D58*C58</f>
        <v>5.0250000000000004</v>
      </c>
      <c r="G58" s="2"/>
      <c r="H58" s="16"/>
      <c r="I58" s="2"/>
    </row>
    <row r="59" spans="1:9">
      <c r="A59" s="15"/>
      <c r="B59" s="17" t="s">
        <v>130</v>
      </c>
      <c r="C59" s="6">
        <v>1</v>
      </c>
      <c r="D59" s="6">
        <v>2.15</v>
      </c>
      <c r="E59" s="6">
        <v>0.8</v>
      </c>
      <c r="F59" s="6">
        <f>E59*D59*C59</f>
        <v>1.72</v>
      </c>
      <c r="G59" s="2"/>
      <c r="H59" s="16"/>
      <c r="I59" s="2"/>
    </row>
    <row r="60" spans="1:9">
      <c r="A60" s="15"/>
      <c r="B60" s="17" t="s">
        <v>125</v>
      </c>
      <c r="C60" s="6">
        <v>1</v>
      </c>
      <c r="D60" s="6">
        <v>2.7</v>
      </c>
      <c r="E60" s="6">
        <v>0.8</v>
      </c>
      <c r="F60" s="6">
        <f>E60*D60*C60</f>
        <v>2.16</v>
      </c>
      <c r="G60" s="2"/>
      <c r="H60" s="16"/>
      <c r="I60" s="2"/>
    </row>
    <row r="61" spans="1:9">
      <c r="A61" s="15"/>
      <c r="B61" s="17" t="s">
        <v>126</v>
      </c>
      <c r="C61" s="6">
        <v>1</v>
      </c>
      <c r="D61" s="6">
        <v>3.25</v>
      </c>
      <c r="E61" s="6">
        <v>0.8</v>
      </c>
      <c r="F61" s="6">
        <f>E61*D61*C61</f>
        <v>2.6</v>
      </c>
      <c r="G61" s="2"/>
      <c r="H61" s="16"/>
      <c r="I61" s="2"/>
    </row>
    <row r="62" spans="1:9">
      <c r="A62" s="15"/>
      <c r="B62" s="17" t="s">
        <v>127</v>
      </c>
      <c r="C62" s="6">
        <v>1</v>
      </c>
      <c r="D62" s="6">
        <v>1.75</v>
      </c>
      <c r="E62" s="6">
        <v>0.8</v>
      </c>
      <c r="F62" s="6">
        <f>E62*D62*C62</f>
        <v>1.4000000000000001</v>
      </c>
      <c r="G62" s="2"/>
      <c r="H62" s="16"/>
      <c r="I62" s="2"/>
    </row>
    <row r="63" spans="1:9">
      <c r="A63" s="15"/>
      <c r="B63" s="17"/>
      <c r="C63" s="6"/>
      <c r="D63" s="6"/>
      <c r="E63" s="6"/>
      <c r="F63" s="9">
        <f>SUM(F58:F62)</f>
        <v>12.905000000000001</v>
      </c>
      <c r="G63" s="6" t="s">
        <v>15</v>
      </c>
      <c r="H63" s="13">
        <v>14</v>
      </c>
      <c r="I63" s="9">
        <f>F63*1.1</f>
        <v>14.195500000000003</v>
      </c>
    </row>
    <row r="64" spans="1:9">
      <c r="A64" s="15"/>
      <c r="B64" s="17"/>
      <c r="C64" s="6"/>
      <c r="D64" s="6"/>
      <c r="E64" s="6"/>
      <c r="F64" s="9"/>
      <c r="G64" s="6"/>
      <c r="H64" s="13"/>
      <c r="I64" s="9"/>
    </row>
    <row r="65" spans="1:11" ht="28.8">
      <c r="A65" s="6">
        <v>12</v>
      </c>
      <c r="B65" s="24" t="s">
        <v>16</v>
      </c>
      <c r="C65" s="6"/>
      <c r="D65" s="6"/>
      <c r="E65" s="6"/>
      <c r="F65" s="9"/>
      <c r="G65" s="2"/>
      <c r="H65" s="16"/>
      <c r="I65" s="9"/>
    </row>
    <row r="66" spans="1:11">
      <c r="A66" s="15"/>
      <c r="B66" s="25" t="s">
        <v>97</v>
      </c>
      <c r="C66" s="6">
        <v>1</v>
      </c>
      <c r="D66" s="6">
        <v>3.08</v>
      </c>
      <c r="E66" s="6">
        <v>3.35</v>
      </c>
      <c r="F66" s="9">
        <f t="shared" si="1"/>
        <v>10.318000000000001</v>
      </c>
      <c r="G66" s="2"/>
      <c r="H66" s="16"/>
      <c r="I66" s="9"/>
    </row>
    <row r="67" spans="1:11">
      <c r="A67" s="15"/>
      <c r="B67" s="25"/>
      <c r="C67" s="6"/>
      <c r="D67" s="6"/>
      <c r="E67" s="6"/>
      <c r="F67" s="9">
        <f>SUM(F66:F66)</f>
        <v>10.318000000000001</v>
      </c>
      <c r="G67" s="6" t="s">
        <v>15</v>
      </c>
      <c r="H67" s="13">
        <v>11</v>
      </c>
      <c r="I67" s="9">
        <f t="shared" si="2"/>
        <v>11.349800000000002</v>
      </c>
    </row>
    <row r="68" spans="1:11">
      <c r="A68" s="15"/>
      <c r="B68" s="25"/>
      <c r="C68" s="6"/>
      <c r="D68" s="6"/>
      <c r="E68" s="6"/>
      <c r="F68" s="9"/>
      <c r="G68" s="2"/>
      <c r="H68" s="16"/>
      <c r="I68" s="9"/>
    </row>
    <row r="69" spans="1:11">
      <c r="A69" s="15">
        <v>13</v>
      </c>
      <c r="B69" s="2" t="s">
        <v>39</v>
      </c>
      <c r="C69" s="6"/>
      <c r="D69" s="6"/>
      <c r="E69" s="6"/>
      <c r="F69" s="9"/>
      <c r="G69" s="6"/>
      <c r="H69" s="13"/>
      <c r="I69" s="9"/>
    </row>
    <row r="70" spans="1:11">
      <c r="A70" s="15" t="s">
        <v>44</v>
      </c>
      <c r="B70" s="72" t="s">
        <v>40</v>
      </c>
      <c r="C70" s="6"/>
      <c r="D70" s="6"/>
      <c r="E70" s="6"/>
      <c r="F70" s="9"/>
      <c r="G70" s="6"/>
      <c r="H70" s="13"/>
      <c r="I70" s="9"/>
      <c r="K70" t="s">
        <v>77</v>
      </c>
    </row>
    <row r="71" spans="1:11">
      <c r="A71" s="15" t="s">
        <v>75</v>
      </c>
      <c r="B71" s="17" t="s">
        <v>131</v>
      </c>
      <c r="C71" s="6"/>
      <c r="D71" s="6"/>
      <c r="E71" s="6"/>
      <c r="F71" s="9">
        <v>1</v>
      </c>
      <c r="G71" s="6" t="s">
        <v>9</v>
      </c>
      <c r="H71" s="13"/>
      <c r="I71" s="9"/>
    </row>
    <row r="72" spans="1:11">
      <c r="A72" s="15" t="s">
        <v>76</v>
      </c>
      <c r="B72" s="17" t="s">
        <v>87</v>
      </c>
      <c r="C72" s="6"/>
      <c r="D72" s="6"/>
      <c r="E72" s="6"/>
      <c r="F72" s="9">
        <v>1</v>
      </c>
      <c r="G72" s="6" t="s">
        <v>9</v>
      </c>
      <c r="H72" s="13"/>
      <c r="I72" s="9"/>
    </row>
    <row r="73" spans="1:11">
      <c r="A73" s="15"/>
      <c r="B73" s="17"/>
      <c r="C73" s="6"/>
      <c r="D73" s="6"/>
      <c r="E73" s="6"/>
      <c r="F73" s="9">
        <v>2</v>
      </c>
      <c r="G73" s="6"/>
      <c r="H73" s="13">
        <v>2</v>
      </c>
      <c r="I73" s="9"/>
    </row>
    <row r="74" spans="1:11" ht="28.8">
      <c r="A74" s="2" t="s">
        <v>46</v>
      </c>
      <c r="B74" s="19" t="s">
        <v>115</v>
      </c>
      <c r="C74" s="6"/>
      <c r="D74" s="6"/>
      <c r="E74" s="6"/>
      <c r="F74" s="9"/>
      <c r="G74" s="6"/>
      <c r="H74" s="13"/>
      <c r="I74" s="9"/>
    </row>
    <row r="75" spans="1:11">
      <c r="A75" s="2"/>
      <c r="B75" s="2"/>
      <c r="C75" s="6"/>
      <c r="D75" s="6"/>
      <c r="E75" s="6"/>
      <c r="F75" s="9"/>
      <c r="G75" s="6"/>
      <c r="H75" s="13"/>
      <c r="I75" s="9"/>
    </row>
    <row r="76" spans="1:11">
      <c r="A76" s="2"/>
      <c r="B76" s="2" t="s">
        <v>116</v>
      </c>
      <c r="C76" s="6"/>
      <c r="D76" s="6"/>
      <c r="E76" s="6"/>
      <c r="F76" s="9">
        <v>2</v>
      </c>
      <c r="G76" s="6" t="s">
        <v>9</v>
      </c>
      <c r="H76" s="13"/>
      <c r="I76" s="9"/>
    </row>
    <row r="77" spans="1:11">
      <c r="A77" s="15"/>
      <c r="B77" s="79"/>
      <c r="C77" s="6"/>
      <c r="D77" s="6"/>
      <c r="E77" s="6"/>
      <c r="F77" s="9"/>
      <c r="G77" s="6"/>
      <c r="H77" s="13"/>
      <c r="I77" s="9"/>
    </row>
    <row r="78" spans="1:11">
      <c r="A78" s="15">
        <v>14</v>
      </c>
      <c r="B78" s="2" t="s">
        <v>41</v>
      </c>
      <c r="C78" s="6">
        <v>1</v>
      </c>
      <c r="D78" s="6">
        <v>0.72</v>
      </c>
      <c r="E78" s="6">
        <v>2.4500000000000002</v>
      </c>
      <c r="F78" s="9">
        <f t="shared" si="1"/>
        <v>1.764</v>
      </c>
      <c r="G78" s="2"/>
      <c r="H78" s="16"/>
      <c r="I78" s="2"/>
    </row>
    <row r="79" spans="1:11">
      <c r="A79" s="15"/>
      <c r="B79" s="2"/>
      <c r="C79" s="6">
        <v>3</v>
      </c>
      <c r="D79" s="6">
        <v>0.74</v>
      </c>
      <c r="E79" s="6">
        <v>2.4500000000000002</v>
      </c>
      <c r="F79" s="9">
        <f t="shared" si="1"/>
        <v>5.4390000000000001</v>
      </c>
      <c r="G79" s="2"/>
      <c r="H79" s="16"/>
      <c r="I79" s="2"/>
    </row>
    <row r="80" spans="1:11">
      <c r="A80" s="15"/>
      <c r="B80" s="2" t="s">
        <v>132</v>
      </c>
      <c r="C80" s="6">
        <v>1</v>
      </c>
      <c r="D80" s="6">
        <v>1.3</v>
      </c>
      <c r="E80" s="6">
        <v>2.4500000000000002</v>
      </c>
      <c r="F80" s="9">
        <f t="shared" si="1"/>
        <v>3.1850000000000005</v>
      </c>
      <c r="G80" s="2"/>
      <c r="H80" s="16"/>
      <c r="I80" s="2"/>
    </row>
    <row r="81" spans="1:9">
      <c r="A81" s="15"/>
      <c r="B81" s="2" t="s">
        <v>133</v>
      </c>
      <c r="C81" s="6">
        <v>1</v>
      </c>
      <c r="D81" s="6">
        <v>0.25</v>
      </c>
      <c r="E81" s="6">
        <v>2.4500000000000002</v>
      </c>
      <c r="F81" s="9">
        <f t="shared" si="1"/>
        <v>0.61250000000000004</v>
      </c>
      <c r="G81" s="2"/>
      <c r="H81" s="16"/>
      <c r="I81" s="2"/>
    </row>
    <row r="82" spans="1:9">
      <c r="A82" s="15"/>
      <c r="B82" s="17" t="s">
        <v>114</v>
      </c>
      <c r="C82" s="6">
        <v>1</v>
      </c>
      <c r="D82" s="6">
        <v>3</v>
      </c>
      <c r="E82" s="6">
        <v>2.4500000000000002</v>
      </c>
      <c r="F82" s="9">
        <f t="shared" si="1"/>
        <v>7.3500000000000005</v>
      </c>
      <c r="G82" s="2"/>
      <c r="H82" s="16"/>
      <c r="I82" s="2"/>
    </row>
    <row r="83" spans="1:9">
      <c r="A83" s="15"/>
      <c r="B83" s="2"/>
      <c r="C83" s="6"/>
      <c r="D83" s="6"/>
      <c r="E83" s="6"/>
      <c r="F83" s="9">
        <f>SUM(F78:F82)</f>
        <v>18.350500000000004</v>
      </c>
      <c r="G83" s="6" t="s">
        <v>15</v>
      </c>
      <c r="H83" s="13">
        <v>20</v>
      </c>
      <c r="I83" s="9">
        <f>F83*1.1</f>
        <v>20.185550000000006</v>
      </c>
    </row>
    <row r="84" spans="1:9">
      <c r="A84" s="15"/>
      <c r="B84" s="2"/>
      <c r="C84" s="6"/>
      <c r="D84" s="6"/>
      <c r="E84" s="6"/>
      <c r="F84" s="9"/>
      <c r="G84" s="6"/>
      <c r="H84" s="13"/>
      <c r="I84" s="9"/>
    </row>
    <row r="85" spans="1:9">
      <c r="A85" s="15">
        <v>15</v>
      </c>
      <c r="B85" s="2" t="s">
        <v>42</v>
      </c>
      <c r="C85" s="6"/>
      <c r="D85" s="6"/>
      <c r="E85" s="6"/>
      <c r="F85" s="9"/>
      <c r="G85" s="6"/>
      <c r="H85" s="13"/>
      <c r="I85" s="9"/>
    </row>
    <row r="86" spans="1:9">
      <c r="A86" s="15" t="s">
        <v>44</v>
      </c>
      <c r="B86" s="2" t="s">
        <v>43</v>
      </c>
      <c r="C86" s="6"/>
      <c r="D86" s="6"/>
      <c r="E86" s="6"/>
      <c r="F86" s="9"/>
      <c r="G86" s="6"/>
      <c r="H86" s="13"/>
      <c r="I86" s="9"/>
    </row>
    <row r="87" spans="1:9">
      <c r="A87" s="15" t="s">
        <v>44</v>
      </c>
      <c r="B87" s="2" t="s">
        <v>45</v>
      </c>
      <c r="C87" s="6"/>
      <c r="D87" s="6"/>
      <c r="E87" s="6"/>
      <c r="F87" s="9">
        <v>1</v>
      </c>
      <c r="G87" s="6" t="s">
        <v>9</v>
      </c>
      <c r="H87" s="13"/>
      <c r="I87" s="9"/>
    </row>
    <row r="88" spans="1:9">
      <c r="A88" s="15" t="s">
        <v>46</v>
      </c>
      <c r="B88" s="2" t="s">
        <v>47</v>
      </c>
      <c r="C88" s="6"/>
      <c r="D88" s="6"/>
      <c r="E88" s="6"/>
      <c r="F88" s="9"/>
      <c r="G88" s="6" t="s">
        <v>9</v>
      </c>
      <c r="H88" s="13"/>
      <c r="I88" s="9"/>
    </row>
    <row r="89" spans="1:9" ht="28.8">
      <c r="A89" s="15" t="s">
        <v>48</v>
      </c>
      <c r="B89" s="19" t="s">
        <v>107</v>
      </c>
      <c r="C89" s="6"/>
      <c r="D89" s="6"/>
      <c r="E89" s="6"/>
      <c r="F89" s="9">
        <v>1</v>
      </c>
      <c r="G89" s="6" t="s">
        <v>9</v>
      </c>
      <c r="H89" s="13"/>
      <c r="I89" s="9"/>
    </row>
    <row r="90" spans="1:9">
      <c r="A90" s="15" t="s">
        <v>49</v>
      </c>
      <c r="B90" s="19" t="s">
        <v>88</v>
      </c>
      <c r="C90" s="6"/>
      <c r="D90" s="6"/>
      <c r="E90" s="6"/>
      <c r="F90" s="9"/>
      <c r="G90" s="6" t="s">
        <v>9</v>
      </c>
      <c r="H90" s="13"/>
      <c r="I90" s="9"/>
    </row>
    <row r="91" spans="1:9">
      <c r="A91" s="15" t="s">
        <v>50</v>
      </c>
      <c r="B91" s="19" t="s">
        <v>109</v>
      </c>
      <c r="C91" s="6"/>
      <c r="D91" s="6"/>
      <c r="E91" s="6"/>
      <c r="F91" s="9">
        <v>2</v>
      </c>
      <c r="G91" s="6" t="s">
        <v>9</v>
      </c>
      <c r="H91" s="13"/>
      <c r="I91" s="9"/>
    </row>
    <row r="92" spans="1:9">
      <c r="A92" s="15" t="s">
        <v>51</v>
      </c>
      <c r="B92" s="2" t="s">
        <v>52</v>
      </c>
      <c r="C92" s="6"/>
      <c r="D92" s="6"/>
      <c r="E92" s="6"/>
      <c r="F92" s="9">
        <v>6.97</v>
      </c>
      <c r="G92" s="6" t="s">
        <v>53</v>
      </c>
      <c r="H92" s="13">
        <v>8</v>
      </c>
      <c r="I92" s="9">
        <f t="shared" ref="I92:I102" si="5">F92*1.1</f>
        <v>7.6670000000000007</v>
      </c>
    </row>
    <row r="93" spans="1:9">
      <c r="A93" s="15" t="s">
        <v>95</v>
      </c>
      <c r="B93" s="2" t="s">
        <v>96</v>
      </c>
      <c r="C93" s="6"/>
      <c r="D93" s="6"/>
      <c r="E93" s="6"/>
      <c r="F93" s="9">
        <v>0</v>
      </c>
      <c r="G93" s="6" t="s">
        <v>9</v>
      </c>
      <c r="H93" s="13"/>
      <c r="I93" s="9"/>
    </row>
    <row r="94" spans="1:9">
      <c r="A94" s="15" t="s">
        <v>11</v>
      </c>
      <c r="B94" s="2" t="s">
        <v>58</v>
      </c>
      <c r="C94" s="6"/>
      <c r="D94" s="6"/>
      <c r="E94" s="6"/>
      <c r="F94" s="9">
        <v>1</v>
      </c>
      <c r="G94" s="6" t="s">
        <v>9</v>
      </c>
      <c r="H94" s="13"/>
      <c r="I94" s="9"/>
    </row>
    <row r="95" spans="1:9">
      <c r="A95" s="15"/>
      <c r="B95" s="2"/>
      <c r="C95" s="6"/>
      <c r="D95" s="6"/>
      <c r="E95" s="6"/>
      <c r="F95" s="9"/>
      <c r="G95" s="6"/>
      <c r="H95" s="13"/>
      <c r="I95" s="9"/>
    </row>
    <row r="96" spans="1:9">
      <c r="A96" s="15">
        <v>16</v>
      </c>
      <c r="B96" s="2" t="s">
        <v>54</v>
      </c>
      <c r="C96" s="6"/>
      <c r="D96" s="6"/>
      <c r="E96" s="6"/>
      <c r="F96" s="9"/>
      <c r="G96" s="6"/>
      <c r="H96" s="13"/>
      <c r="I96" s="9"/>
    </row>
    <row r="97" spans="1:14">
      <c r="A97" s="15" t="s">
        <v>44</v>
      </c>
      <c r="B97" s="2" t="s">
        <v>55</v>
      </c>
      <c r="C97" s="6"/>
      <c r="D97" s="6"/>
      <c r="E97" s="6"/>
      <c r="F97" s="9">
        <v>1</v>
      </c>
      <c r="G97" s="6" t="s">
        <v>9</v>
      </c>
      <c r="H97" s="13"/>
      <c r="I97" s="9"/>
    </row>
    <row r="98" spans="1:14">
      <c r="A98" s="15" t="s">
        <v>46</v>
      </c>
      <c r="B98" s="2" t="s">
        <v>56</v>
      </c>
      <c r="C98" s="6"/>
      <c r="D98" s="6"/>
      <c r="E98" s="6"/>
      <c r="F98" s="9">
        <v>4</v>
      </c>
      <c r="G98" s="6" t="s">
        <v>9</v>
      </c>
      <c r="H98" s="13"/>
      <c r="I98" s="9"/>
    </row>
    <row r="99" spans="1:14">
      <c r="A99" s="15" t="s">
        <v>48</v>
      </c>
      <c r="B99" s="2" t="s">
        <v>110</v>
      </c>
      <c r="C99" s="6"/>
      <c r="D99" s="6"/>
      <c r="E99" s="6"/>
      <c r="F99" s="9">
        <v>1</v>
      </c>
      <c r="G99" s="6" t="s">
        <v>9</v>
      </c>
      <c r="H99" s="13"/>
      <c r="I99" s="9"/>
    </row>
    <row r="100" spans="1:14">
      <c r="A100" s="15" t="s">
        <v>49</v>
      </c>
      <c r="B100" s="2" t="s">
        <v>57</v>
      </c>
      <c r="C100" s="6"/>
      <c r="D100" s="6"/>
      <c r="E100" s="6"/>
      <c r="F100" s="9"/>
      <c r="G100" s="6"/>
      <c r="H100" s="13"/>
      <c r="I100" s="9"/>
    </row>
    <row r="101" spans="1:14">
      <c r="A101" s="15"/>
      <c r="B101" s="2"/>
      <c r="C101" s="6"/>
      <c r="D101" s="6"/>
      <c r="E101" s="6"/>
      <c r="F101" s="9"/>
      <c r="G101" s="6"/>
      <c r="H101" s="13"/>
      <c r="I101" s="9"/>
    </row>
    <row r="102" spans="1:14">
      <c r="A102" s="15" t="s">
        <v>90</v>
      </c>
      <c r="B102" s="2" t="s">
        <v>59</v>
      </c>
      <c r="C102" s="6"/>
      <c r="D102" s="6"/>
      <c r="E102" s="6"/>
      <c r="F102" s="9"/>
      <c r="G102" s="6" t="s">
        <v>53</v>
      </c>
      <c r="H102" s="13"/>
      <c r="I102" s="9">
        <f t="shared" si="5"/>
        <v>0</v>
      </c>
    </row>
    <row r="103" spans="1:14">
      <c r="A103" s="15" t="s">
        <v>91</v>
      </c>
      <c r="B103" s="2" t="s">
        <v>92</v>
      </c>
      <c r="C103" s="6"/>
      <c r="D103" s="6"/>
      <c r="E103" s="6"/>
      <c r="F103" s="9">
        <v>2</v>
      </c>
      <c r="G103" s="6" t="s">
        <v>9</v>
      </c>
      <c r="H103" s="13"/>
      <c r="I103" s="9"/>
    </row>
    <row r="104" spans="1:14">
      <c r="A104" s="15"/>
      <c r="B104" s="2"/>
      <c r="C104" s="6"/>
      <c r="D104" s="6"/>
      <c r="E104" s="6"/>
      <c r="F104" s="9"/>
      <c r="G104" s="6"/>
      <c r="H104" s="13"/>
      <c r="I104" s="9"/>
    </row>
    <row r="105" spans="1:14">
      <c r="A105" s="15">
        <v>18</v>
      </c>
      <c r="B105" s="2" t="s">
        <v>113</v>
      </c>
      <c r="C105" s="6"/>
      <c r="D105" s="6"/>
      <c r="E105" s="6"/>
      <c r="F105" s="2"/>
      <c r="G105" s="2"/>
      <c r="H105" s="16"/>
      <c r="I105" s="2"/>
      <c r="K105" t="s">
        <v>77</v>
      </c>
    </row>
    <row r="106" spans="1:14">
      <c r="A106" s="15"/>
      <c r="B106" s="17" t="s">
        <v>112</v>
      </c>
      <c r="C106" s="6"/>
      <c r="D106" s="6"/>
      <c r="E106" s="6"/>
      <c r="F106" s="9">
        <f>2.58+2.84+2.69+1.8+1.8</f>
        <v>11.71</v>
      </c>
      <c r="G106" s="6" t="s">
        <v>53</v>
      </c>
      <c r="H106" s="13">
        <v>13</v>
      </c>
      <c r="I106" s="9">
        <f>F106*1.1</f>
        <v>12.881000000000002</v>
      </c>
    </row>
    <row r="107" spans="1:14">
      <c r="A107" s="15"/>
      <c r="B107" s="17" t="s">
        <v>99</v>
      </c>
      <c r="C107" s="6"/>
      <c r="D107" s="6"/>
      <c r="E107" s="6"/>
      <c r="F107" s="9">
        <v>3.6</v>
      </c>
      <c r="G107" s="6" t="s">
        <v>53</v>
      </c>
      <c r="H107" s="13">
        <v>4</v>
      </c>
      <c r="I107" s="9">
        <f>F107*1.1</f>
        <v>3.9600000000000004</v>
      </c>
      <c r="N107" t="s">
        <v>80</v>
      </c>
    </row>
    <row r="108" spans="1:14">
      <c r="A108" s="15">
        <v>19</v>
      </c>
      <c r="B108" s="2" t="s">
        <v>60</v>
      </c>
      <c r="C108" s="6"/>
      <c r="D108" s="6"/>
      <c r="E108" s="6"/>
      <c r="F108" s="9">
        <v>1</v>
      </c>
      <c r="G108" s="6" t="s">
        <v>9</v>
      </c>
      <c r="H108" s="13"/>
      <c r="I108" s="9"/>
    </row>
    <row r="109" spans="1:14">
      <c r="A109" s="15"/>
      <c r="B109" s="2"/>
      <c r="C109" s="6"/>
      <c r="D109" s="6"/>
      <c r="E109" s="6"/>
      <c r="F109" s="9"/>
      <c r="G109" s="6"/>
      <c r="H109" s="13"/>
      <c r="I109" s="9"/>
    </row>
    <row r="110" spans="1:14">
      <c r="A110" s="15">
        <v>20</v>
      </c>
      <c r="B110" s="2" t="s">
        <v>73</v>
      </c>
      <c r="C110" s="6">
        <v>2</v>
      </c>
      <c r="D110" s="6">
        <v>1.2</v>
      </c>
      <c r="E110" s="6">
        <v>1.5</v>
      </c>
      <c r="F110" s="9">
        <f>E110*D110*C110</f>
        <v>3.5999999999999996</v>
      </c>
      <c r="G110" s="2"/>
      <c r="H110" s="16"/>
      <c r="I110" s="2"/>
    </row>
    <row r="111" spans="1:14">
      <c r="A111" s="15"/>
      <c r="B111" s="2"/>
      <c r="C111" s="6">
        <v>1</v>
      </c>
      <c r="D111" s="6">
        <v>3.25</v>
      </c>
      <c r="E111" s="6">
        <v>2.2000000000000002</v>
      </c>
      <c r="F111" s="9">
        <f t="shared" ref="F111:F112" si="6">E111*D111*C111</f>
        <v>7.15</v>
      </c>
      <c r="G111" s="2"/>
      <c r="H111" s="16"/>
      <c r="I111" s="2"/>
    </row>
    <row r="112" spans="1:14">
      <c r="A112" s="15"/>
      <c r="B112" s="2"/>
      <c r="C112" s="6">
        <v>1</v>
      </c>
      <c r="D112" s="6">
        <v>1.75</v>
      </c>
      <c r="E112" s="6">
        <v>2.2000000000000002</v>
      </c>
      <c r="F112" s="9">
        <f t="shared" si="6"/>
        <v>3.8500000000000005</v>
      </c>
      <c r="G112" s="2"/>
      <c r="H112" s="16"/>
      <c r="I112" s="2"/>
    </row>
    <row r="113" spans="1:11">
      <c r="A113" s="15"/>
      <c r="B113" s="2"/>
      <c r="C113" s="6"/>
      <c r="D113" s="6"/>
      <c r="E113" s="6"/>
      <c r="F113" s="9">
        <f>SUM(F110:F112)</f>
        <v>14.600000000000001</v>
      </c>
      <c r="G113" s="6" t="s">
        <v>15</v>
      </c>
      <c r="H113" s="13">
        <v>16</v>
      </c>
      <c r="I113" s="9">
        <f>F113*1.1</f>
        <v>16.060000000000002</v>
      </c>
      <c r="J113" t="s">
        <v>77</v>
      </c>
    </row>
    <row r="114" spans="1:11">
      <c r="A114" s="15"/>
      <c r="B114" s="2"/>
      <c r="C114" s="6"/>
      <c r="D114" s="6"/>
      <c r="E114" s="6"/>
      <c r="F114" s="9"/>
      <c r="G114" s="6"/>
      <c r="H114" s="13"/>
      <c r="I114" s="9"/>
      <c r="K114" t="s">
        <v>79</v>
      </c>
    </row>
    <row r="115" spans="1:11">
      <c r="A115" s="15">
        <v>21</v>
      </c>
      <c r="B115" s="2" t="s">
        <v>94</v>
      </c>
      <c r="C115" s="6">
        <v>2</v>
      </c>
      <c r="D115" s="6">
        <v>0.9</v>
      </c>
      <c r="E115" s="6">
        <v>0.6</v>
      </c>
      <c r="F115" s="9">
        <f t="shared" ref="F115:F116" si="7">E115*D115*C115</f>
        <v>1.08</v>
      </c>
      <c r="G115" s="6" t="s">
        <v>135</v>
      </c>
      <c r="H115" s="13"/>
      <c r="I115" s="9"/>
    </row>
    <row r="116" spans="1:11">
      <c r="A116" s="15"/>
      <c r="B116" s="2"/>
      <c r="C116" s="6">
        <v>1</v>
      </c>
      <c r="D116" s="6">
        <v>0.3</v>
      </c>
      <c r="E116" s="6">
        <v>0.6</v>
      </c>
      <c r="F116" s="9">
        <f t="shared" si="7"/>
        <v>0.18</v>
      </c>
      <c r="G116" s="6"/>
      <c r="H116" s="13"/>
      <c r="I116" s="9"/>
    </row>
    <row r="117" spans="1:11">
      <c r="A117" s="15"/>
      <c r="B117" s="2"/>
      <c r="C117" s="6"/>
      <c r="D117" s="6"/>
      <c r="E117" s="6"/>
      <c r="F117" s="9">
        <f>SUM(F115:F116)</f>
        <v>1.26</v>
      </c>
      <c r="G117" s="6"/>
      <c r="H117" s="13">
        <v>2</v>
      </c>
      <c r="I117" s="9">
        <f>F117*1.1</f>
        <v>1.3860000000000001</v>
      </c>
    </row>
    <row r="118" spans="1:11">
      <c r="A118" s="15">
        <v>22</v>
      </c>
      <c r="B118" s="2" t="s">
        <v>61</v>
      </c>
      <c r="C118" s="6"/>
      <c r="D118" s="6"/>
      <c r="E118" s="6"/>
      <c r="F118" s="9">
        <v>1</v>
      </c>
      <c r="G118" s="6" t="s">
        <v>9</v>
      </c>
      <c r="H118" s="13"/>
      <c r="I118" s="9"/>
      <c r="J118" t="s">
        <v>78</v>
      </c>
    </row>
    <row r="119" spans="1:11">
      <c r="A119" s="15"/>
      <c r="B119" s="2"/>
      <c r="C119" s="6"/>
      <c r="D119" s="6"/>
      <c r="E119" s="6"/>
      <c r="F119" s="9"/>
      <c r="G119" s="6"/>
      <c r="H119" s="13"/>
      <c r="I119" s="9"/>
    </row>
    <row r="120" spans="1:11">
      <c r="A120" s="15" t="s">
        <v>93</v>
      </c>
      <c r="B120" s="2" t="s">
        <v>62</v>
      </c>
      <c r="C120" s="6"/>
      <c r="D120" s="6"/>
      <c r="E120" s="6"/>
      <c r="F120" s="9"/>
      <c r="G120" s="6"/>
      <c r="H120" s="13"/>
      <c r="I120" s="9"/>
    </row>
    <row r="121" spans="1:11">
      <c r="A121" s="15"/>
      <c r="B121" s="17" t="s">
        <v>63</v>
      </c>
      <c r="C121" s="6">
        <v>1</v>
      </c>
      <c r="D121" s="6">
        <v>48.04</v>
      </c>
      <c r="E121" s="6"/>
      <c r="F121" s="9">
        <f>D121*C121</f>
        <v>48.04</v>
      </c>
      <c r="G121" s="6"/>
      <c r="H121" s="13"/>
      <c r="I121" s="9"/>
    </row>
    <row r="122" spans="1:11">
      <c r="A122" s="15"/>
      <c r="B122" s="17"/>
      <c r="C122" s="6">
        <v>1</v>
      </c>
      <c r="D122" s="6">
        <v>9.0500000000000007</v>
      </c>
      <c r="E122" s="6"/>
      <c r="F122" s="9">
        <f>D122*C122</f>
        <v>9.0500000000000007</v>
      </c>
      <c r="G122" s="6"/>
      <c r="H122" s="13"/>
      <c r="I122" s="9"/>
    </row>
    <row r="123" spans="1:11">
      <c r="A123" s="15"/>
      <c r="B123" s="17" t="s">
        <v>64</v>
      </c>
      <c r="C123" s="6">
        <v>2</v>
      </c>
      <c r="D123" s="6">
        <v>1.2</v>
      </c>
      <c r="E123" s="6">
        <v>0.3</v>
      </c>
      <c r="F123" s="9">
        <f t="shared" ref="F123:F136" si="8">E123*D123*C123</f>
        <v>0.72</v>
      </c>
      <c r="G123" s="6"/>
      <c r="H123" s="13"/>
      <c r="I123" s="9"/>
    </row>
    <row r="124" spans="1:11">
      <c r="A124" s="15"/>
      <c r="B124" s="17"/>
      <c r="C124" s="6">
        <v>2</v>
      </c>
      <c r="D124" s="6">
        <v>1.8</v>
      </c>
      <c r="E124" s="6">
        <v>0.3</v>
      </c>
      <c r="F124" s="9">
        <f t="shared" si="8"/>
        <v>1.08</v>
      </c>
      <c r="G124" s="6"/>
      <c r="H124" s="13"/>
      <c r="I124" s="9"/>
    </row>
    <row r="125" spans="1:11">
      <c r="A125" s="15"/>
      <c r="B125" s="17"/>
      <c r="C125" s="6">
        <v>2</v>
      </c>
      <c r="D125" s="6">
        <v>2.4</v>
      </c>
      <c r="E125" s="6">
        <v>0.3</v>
      </c>
      <c r="F125" s="9">
        <f t="shared" si="8"/>
        <v>1.44</v>
      </c>
      <c r="G125" s="6"/>
      <c r="H125" s="13"/>
      <c r="I125" s="9"/>
    </row>
    <row r="126" spans="1:11">
      <c r="A126" s="15"/>
      <c r="B126" s="17"/>
      <c r="C126" s="6">
        <v>2</v>
      </c>
      <c r="D126" s="6">
        <v>3</v>
      </c>
      <c r="E126" s="6">
        <v>0.3</v>
      </c>
      <c r="F126" s="9">
        <f t="shared" si="8"/>
        <v>1.7999999999999998</v>
      </c>
      <c r="G126" s="6"/>
      <c r="H126" s="13"/>
      <c r="I126" s="9"/>
    </row>
    <row r="127" spans="1:11">
      <c r="A127" s="15"/>
      <c r="B127" s="17"/>
      <c r="C127" s="6">
        <v>2</v>
      </c>
      <c r="D127" s="6">
        <v>3.6</v>
      </c>
      <c r="E127" s="6">
        <v>0.3</v>
      </c>
      <c r="F127" s="9">
        <f t="shared" si="8"/>
        <v>2.16</v>
      </c>
      <c r="G127" s="6"/>
      <c r="H127" s="13"/>
      <c r="I127" s="9"/>
    </row>
    <row r="128" spans="1:11">
      <c r="A128" s="15"/>
      <c r="B128" s="17"/>
      <c r="C128" s="6">
        <v>2</v>
      </c>
      <c r="D128" s="6">
        <v>6.6</v>
      </c>
      <c r="E128" s="6">
        <v>0.3</v>
      </c>
      <c r="F128" s="9">
        <f t="shared" si="8"/>
        <v>3.9599999999999995</v>
      </c>
      <c r="G128" s="6"/>
      <c r="H128" s="13"/>
      <c r="I128" s="9"/>
    </row>
    <row r="129" spans="1:9">
      <c r="A129" s="15"/>
      <c r="B129" s="17" t="s">
        <v>65</v>
      </c>
      <c r="C129" s="6">
        <v>-1</v>
      </c>
      <c r="D129" s="6">
        <v>1.8</v>
      </c>
      <c r="E129" s="6">
        <v>2.4</v>
      </c>
      <c r="F129" s="9">
        <f t="shared" si="8"/>
        <v>-4.32</v>
      </c>
      <c r="G129" s="6"/>
      <c r="H129" s="13"/>
      <c r="I129" s="9"/>
    </row>
    <row r="130" spans="1:9">
      <c r="A130" s="15"/>
      <c r="B130" s="17"/>
      <c r="C130" s="6">
        <v>-1</v>
      </c>
      <c r="D130" s="6">
        <v>1.2</v>
      </c>
      <c r="E130" s="6">
        <v>3</v>
      </c>
      <c r="F130" s="9">
        <f t="shared" si="8"/>
        <v>-3.5999999999999996</v>
      </c>
      <c r="G130" s="6"/>
      <c r="H130" s="13"/>
      <c r="I130" s="9"/>
    </row>
    <row r="131" spans="1:9">
      <c r="A131" s="15"/>
      <c r="B131" s="17"/>
      <c r="C131" s="6">
        <v>-1</v>
      </c>
      <c r="D131" s="6">
        <v>3.6</v>
      </c>
      <c r="E131" s="6">
        <v>6.6</v>
      </c>
      <c r="F131" s="9">
        <f t="shared" si="8"/>
        <v>-23.759999999999998</v>
      </c>
      <c r="G131" s="6"/>
      <c r="H131" s="13"/>
      <c r="I131" s="9"/>
    </row>
    <row r="132" spans="1:9">
      <c r="A132" s="15"/>
      <c r="B132" s="2"/>
      <c r="C132" s="6"/>
      <c r="D132" s="6"/>
      <c r="E132" s="6"/>
      <c r="F132" s="9">
        <f>SUM(F121:F131)</f>
        <v>36.569999999999986</v>
      </c>
      <c r="G132" s="6" t="s">
        <v>15</v>
      </c>
      <c r="H132" s="13">
        <v>40</v>
      </c>
      <c r="I132" s="9">
        <f>F132*1.1</f>
        <v>40.22699999999999</v>
      </c>
    </row>
    <row r="133" spans="1:9">
      <c r="A133" s="15"/>
      <c r="B133" s="2"/>
      <c r="C133" s="6"/>
      <c r="D133" s="6"/>
      <c r="E133" s="6"/>
      <c r="F133" s="9"/>
      <c r="G133" s="6"/>
      <c r="H133" s="13"/>
      <c r="I133" s="9"/>
    </row>
    <row r="134" spans="1:9">
      <c r="A134" s="15" t="s">
        <v>66</v>
      </c>
      <c r="B134" s="2" t="s">
        <v>67</v>
      </c>
      <c r="C134" s="6">
        <v>1</v>
      </c>
      <c r="D134" s="6">
        <v>1.8</v>
      </c>
      <c r="E134" s="6">
        <v>2.4</v>
      </c>
      <c r="F134" s="9">
        <f t="shared" si="8"/>
        <v>4.32</v>
      </c>
      <c r="G134" s="6"/>
      <c r="H134" s="13"/>
      <c r="I134" s="9"/>
    </row>
    <row r="135" spans="1:9">
      <c r="A135" s="15"/>
      <c r="B135" s="2"/>
      <c r="C135" s="6">
        <v>1</v>
      </c>
      <c r="D135" s="6">
        <v>1.2</v>
      </c>
      <c r="E135" s="6">
        <v>3</v>
      </c>
      <c r="F135" s="9">
        <f t="shared" si="8"/>
        <v>3.5999999999999996</v>
      </c>
      <c r="G135" s="6"/>
      <c r="H135" s="13"/>
      <c r="I135" s="9"/>
    </row>
    <row r="136" spans="1:9">
      <c r="A136" s="15"/>
      <c r="B136" s="2"/>
      <c r="C136" s="6">
        <v>1</v>
      </c>
      <c r="D136" s="6">
        <v>3.6</v>
      </c>
      <c r="E136" s="6">
        <v>6.6</v>
      </c>
      <c r="F136" s="9">
        <f t="shared" si="8"/>
        <v>23.759999999999998</v>
      </c>
      <c r="G136" s="6"/>
      <c r="H136" s="13"/>
      <c r="I136" s="9"/>
    </row>
    <row r="137" spans="1:9">
      <c r="A137" s="15"/>
      <c r="B137" s="2"/>
      <c r="C137" s="6"/>
      <c r="D137" s="6"/>
      <c r="E137" s="6"/>
      <c r="F137" s="9">
        <f>SUM(F134:F136)</f>
        <v>31.68</v>
      </c>
      <c r="G137" s="6" t="s">
        <v>15</v>
      </c>
      <c r="H137" s="13">
        <v>35</v>
      </c>
      <c r="I137" s="9">
        <f>F137*1.1</f>
        <v>34.847999999999999</v>
      </c>
    </row>
    <row r="138" spans="1:9">
      <c r="A138" s="15"/>
      <c r="B138" s="2"/>
      <c r="C138" s="6"/>
      <c r="D138" s="6"/>
      <c r="E138" s="6"/>
      <c r="F138" s="9"/>
      <c r="G138" s="6"/>
      <c r="H138" s="13"/>
      <c r="I138" s="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Interior Estimate</vt:lpstr>
      <vt:lpstr>DETAIL</vt:lpstr>
      <vt:lpstr>'Interior Estimate'!Print_Area</vt:lpstr>
      <vt:lpstr>'Interior Estimate'!Print_Titles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K JAYESH MALLAYA</cp:lastModifiedBy>
  <cp:lastPrinted>2026-03-16T12:12:23Z</cp:lastPrinted>
  <dcterms:created xsi:type="dcterms:W3CDTF">2024-11-25T11:02:12Z</dcterms:created>
  <dcterms:modified xsi:type="dcterms:W3CDTF">2026-04-07T08:15:37Z</dcterms:modified>
</cp:coreProperties>
</file>